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10.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xl/comments1.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160" firstSheet="7" activeTab="15"/>
  </bookViews>
  <sheets>
    <sheet name="BG" sheetId="2" r:id="rId1"/>
    <sheet name="ER" sheetId="3" r:id="rId2"/>
    <sheet name="EFE" sheetId="4" r:id="rId3"/>
    <sheet name="EPN" sheetId="7" r:id="rId4"/>
    <sheet name="AnexoA" sheetId="6" r:id="rId5"/>
    <sheet name="AnexoB" sheetId="8" r:id="rId6"/>
    <sheet name="AnexoC" sheetId="9" r:id="rId7"/>
    <sheet name="AnexoD" sheetId="10" r:id="rId8"/>
    <sheet name="AnexoE" sheetId="11" r:id="rId9"/>
    <sheet name="AnexoF" sheetId="12" r:id="rId10"/>
    <sheet name="AnexoG" sheetId="13" r:id="rId11"/>
    <sheet name="AnexoH" sheetId="14" r:id="rId12"/>
    <sheet name="AnexoI" sheetId="15" r:id="rId13"/>
    <sheet name="AnexoJ" sheetId="16" r:id="rId14"/>
    <sheet name="AnexoK" sheetId="17" r:id="rId15"/>
    <sheet name="Notas a los EEFF" sheetId="18" r:id="rId16"/>
  </sheets>
  <externalReferences>
    <externalReference r:id="rId17"/>
    <externalReference r:id="rId18"/>
    <externalReference r:id="rId19"/>
  </externalReferences>
  <definedNames>
    <definedName name="_Hlk480366513" localSheetId="15">'Notas a los EEFF'!$A$33</definedName>
    <definedName name="_xlnm.Print_Area" localSheetId="4">AnexoA!$A$1:$V$40</definedName>
    <definedName name="_xlnm.Print_Area" localSheetId="5">AnexoB!$A$1:$L$18</definedName>
    <definedName name="_xlnm.Print_Area" localSheetId="7">AnexoD!$A$1:$H$49</definedName>
    <definedName name="_xlnm.Print_Area" localSheetId="8">AnexoE!$A$1:$H$22</definedName>
    <definedName name="_xlnm.Print_Area" localSheetId="9">AnexoF!$A$1:$G$53</definedName>
    <definedName name="_xlnm.Print_Area" localSheetId="10">AnexoG!$A$1:$G$37</definedName>
    <definedName name="_xlnm.Print_Area" localSheetId="12">AnexoI!$A$1:$G$26</definedName>
    <definedName name="_xlnm.Print_Area" localSheetId="13">AnexoJ!$A$1:$H$21</definedName>
    <definedName name="_xlnm.Print_Area" localSheetId="14">AnexoK!$A$1:$E$62</definedName>
    <definedName name="_xlnm.Print_Area" localSheetId="0">BG!$A$1:$U$44</definedName>
    <definedName name="_xlnm.Print_Area" localSheetId="2">EFE!$A$1:$L$61</definedName>
    <definedName name="_xlnm.Print_Area" localSheetId="3">EPN!$A$1:$Q$38</definedName>
    <definedName name="_xlnm.Print_Area" localSheetId="1">ER!$A$1:$G$37</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62" i="17" l="1"/>
  <c r="D62" i="17"/>
  <c r="D59" i="17"/>
  <c r="C59" i="17"/>
  <c r="D54" i="17"/>
  <c r="C54" i="17"/>
  <c r="C50" i="17"/>
  <c r="D50" i="17"/>
  <c r="D39" i="17"/>
  <c r="C39" i="17"/>
  <c r="M31" i="7"/>
  <c r="K53" i="4"/>
  <c r="C53" i="4"/>
  <c r="K52" i="4"/>
  <c r="K50" i="4"/>
  <c r="C50" i="4"/>
  <c r="K49" i="4"/>
  <c r="K45" i="4"/>
  <c r="C45" i="4"/>
  <c r="K44" i="4"/>
  <c r="K37" i="4"/>
  <c r="K36" i="4"/>
  <c r="I39" i="4"/>
  <c r="G39" i="4"/>
  <c r="K32" i="4"/>
  <c r="K30" i="4"/>
  <c r="K28" i="4"/>
  <c r="G34" i="4"/>
  <c r="G41" i="4" s="1"/>
  <c r="G55" i="4" s="1"/>
  <c r="K27" i="4"/>
  <c r="I34" i="4"/>
  <c r="I41" i="4" s="1"/>
  <c r="I55" i="4" s="1"/>
  <c r="K24" i="4"/>
  <c r="K21" i="4"/>
  <c r="K16" i="4"/>
  <c r="K19" i="4" s="1"/>
  <c r="E26" i="3"/>
  <c r="K34" i="4" l="1"/>
  <c r="K23" i="4"/>
  <c r="K39" i="4"/>
  <c r="H45" i="14"/>
  <c r="F46" i="14"/>
  <c r="G45" i="14"/>
  <c r="B46" i="14"/>
  <c r="C46" i="14"/>
  <c r="J46" i="14" s="1"/>
  <c r="C30" i="13"/>
  <c r="F30" i="13" s="1"/>
  <c r="E30" i="13" s="1"/>
  <c r="G28" i="13"/>
  <c r="F27" i="13"/>
  <c r="C27" i="13" s="1"/>
  <c r="G21" i="13"/>
  <c r="C21" i="13"/>
  <c r="G17" i="13"/>
  <c r="F58" i="12"/>
  <c r="E51" i="12"/>
  <c r="C40" i="12"/>
  <c r="E40" i="12"/>
  <c r="C31" i="12"/>
  <c r="E31" i="12"/>
  <c r="C23" i="12"/>
  <c r="E23" i="12"/>
  <c r="E50" i="12" s="1"/>
  <c r="F20" i="11"/>
  <c r="G17" i="11"/>
  <c r="E14" i="11"/>
  <c r="E19" i="11" s="1"/>
  <c r="F14" i="11"/>
  <c r="F19" i="11" s="1"/>
  <c r="D43" i="10"/>
  <c r="C20" i="10"/>
  <c r="F46" i="10"/>
  <c r="D46" i="10"/>
  <c r="F45" i="10"/>
  <c r="D45" i="10"/>
  <c r="F44" i="10"/>
  <c r="D44" i="10"/>
  <c r="F43" i="10"/>
  <c r="F47" i="10" s="1"/>
  <c r="D47" i="10"/>
  <c r="G25" i="10"/>
  <c r="E25" i="10"/>
  <c r="E27" i="10" s="1"/>
  <c r="D25" i="10"/>
  <c r="C25" i="10"/>
  <c r="G20" i="10"/>
  <c r="G27" i="10" s="1"/>
  <c r="E20" i="10"/>
  <c r="D20" i="10"/>
  <c r="F20" i="10"/>
  <c r="K18" i="8"/>
  <c r="K17" i="8"/>
  <c r="I15" i="8"/>
  <c r="H15" i="8"/>
  <c r="G15" i="8"/>
  <c r="E15" i="8"/>
  <c r="C15" i="8"/>
  <c r="J15" i="8"/>
  <c r="D15" i="8"/>
  <c r="P23" i="6"/>
  <c r="M23" i="6"/>
  <c r="L23" i="6"/>
  <c r="K23" i="6"/>
  <c r="I23" i="6"/>
  <c r="I22" i="6"/>
  <c r="N22" i="6" s="1"/>
  <c r="G22" i="6"/>
  <c r="F22" i="6"/>
  <c r="E22" i="6"/>
  <c r="D22" i="6"/>
  <c r="H22" i="6" s="1"/>
  <c r="O22" i="6" s="1"/>
  <c r="C22" i="6"/>
  <c r="G23" i="6"/>
  <c r="N23" i="6"/>
  <c r="D23" i="6"/>
  <c r="O12" i="6"/>
  <c r="P12" i="6" s="1"/>
  <c r="N12" i="6"/>
  <c r="G12" i="6"/>
  <c r="F12" i="6"/>
  <c r="F23" i="6" s="1"/>
  <c r="E12" i="6"/>
  <c r="E23" i="6" s="1"/>
  <c r="D12" i="6"/>
  <c r="C12" i="6"/>
  <c r="E31" i="7"/>
  <c r="D31" i="7"/>
  <c r="F31" i="7"/>
  <c r="C31" i="7"/>
  <c r="L31" i="7"/>
  <c r="E30" i="3"/>
  <c r="E22" i="3"/>
  <c r="E18" i="3"/>
  <c r="E16" i="3"/>
  <c r="E14" i="3"/>
  <c r="E12" i="3"/>
  <c r="E24" i="3" s="1"/>
  <c r="K41" i="4" l="1"/>
  <c r="K55" i="4" s="1"/>
  <c r="C28" i="13"/>
  <c r="E27" i="13"/>
  <c r="E21" i="13"/>
  <c r="G22" i="13"/>
  <c r="E32" i="3"/>
  <c r="K47" i="14"/>
  <c r="J47" i="14"/>
  <c r="L47" i="14"/>
  <c r="I46" i="14"/>
  <c r="I47" i="14"/>
  <c r="D46" i="14"/>
  <c r="K46" i="14" s="1"/>
  <c r="E46" i="14"/>
  <c r="L46" i="14" s="1"/>
  <c r="E17" i="13"/>
  <c r="E28" i="13"/>
  <c r="H50" i="12"/>
  <c r="E52" i="12"/>
  <c r="C50" i="12"/>
  <c r="G50" i="12" s="1"/>
  <c r="G14" i="11"/>
  <c r="G19" i="11" s="1"/>
  <c r="C14" i="11"/>
  <c r="C19" i="11" s="1"/>
  <c r="D14" i="11"/>
  <c r="D19" i="11" s="1"/>
  <c r="D27" i="10"/>
  <c r="C27" i="10"/>
  <c r="H23" i="6"/>
  <c r="C23" i="6"/>
  <c r="O23" i="6"/>
  <c r="Q23" i="6" s="1"/>
  <c r="N31" i="7"/>
  <c r="F24" i="3"/>
  <c r="D24" i="3"/>
  <c r="D32" i="3" s="1"/>
  <c r="D33" i="3" s="1"/>
  <c r="E39" i="2"/>
  <c r="Q35" i="2"/>
  <c r="Q32" i="2"/>
  <c r="D32" i="2"/>
  <c r="Q31" i="2"/>
  <c r="H31" i="2"/>
  <c r="Q29" i="2"/>
  <c r="Q28" i="2"/>
  <c r="Q33" i="2" s="1"/>
  <c r="O33" i="2"/>
  <c r="M33" i="2"/>
  <c r="H27" i="2"/>
  <c r="H26" i="2"/>
  <c r="Q24" i="2"/>
  <c r="H23" i="2"/>
  <c r="H22" i="2"/>
  <c r="Q20" i="2"/>
  <c r="Q22" i="2" s="1"/>
  <c r="H20" i="2"/>
  <c r="H29" i="2" s="1"/>
  <c r="O25" i="2"/>
  <c r="M25" i="2"/>
  <c r="F26" i="2"/>
  <c r="D26" i="2"/>
  <c r="Q17" i="2"/>
  <c r="H17" i="2"/>
  <c r="Q16" i="2"/>
  <c r="H16" i="2"/>
  <c r="Q13" i="2"/>
  <c r="H13" i="2"/>
  <c r="Q12" i="2"/>
  <c r="H12" i="2"/>
  <c r="Q11" i="2"/>
  <c r="O16" i="2"/>
  <c r="M16" i="2"/>
  <c r="H11" i="2"/>
  <c r="F16" i="2"/>
  <c r="F38" i="2" s="1"/>
  <c r="D16" i="2"/>
  <c r="D38" i="2" s="1"/>
  <c r="E22" i="13" l="1"/>
  <c r="C17" i="13"/>
  <c r="C22" i="13" s="1"/>
  <c r="G46" i="14"/>
  <c r="F25" i="10"/>
  <c r="F27" i="10" s="1"/>
  <c r="F15" i="8"/>
  <c r="K15" i="8"/>
  <c r="N32" i="7"/>
  <c r="N33" i="7" s="1"/>
  <c r="R31" i="7"/>
  <c r="H31" i="7"/>
  <c r="K31" i="7"/>
  <c r="G31" i="7"/>
  <c r="I31" i="7"/>
  <c r="F32" i="3"/>
  <c r="F33" i="3" s="1"/>
  <c r="Q36" i="2"/>
  <c r="O38" i="2"/>
  <c r="H32" i="2"/>
  <c r="H38" i="2"/>
  <c r="M38" i="2"/>
  <c r="Q21" i="2"/>
  <c r="Q25" i="2" s="1"/>
  <c r="M32" i="7" l="1"/>
  <c r="M33" i="7" s="1"/>
  <c r="Q31" i="7"/>
  <c r="U38" i="2"/>
  <c r="F39" i="2"/>
  <c r="D39" i="2"/>
  <c r="V38" i="2"/>
</calcChain>
</file>

<file path=xl/comments1.xml><?xml version="1.0" encoding="utf-8"?>
<comments xmlns="http://schemas.openxmlformats.org/spreadsheetml/2006/main">
  <authors>
    <author>Autor</author>
  </authors>
  <commentList>
    <comment ref="D61" authorId="0">
      <text>
        <r>
          <rPr>
            <b/>
            <sz val="9"/>
            <color indexed="81"/>
            <rFont val="Tahoma"/>
            <family val="2"/>
          </rPr>
          <t>Obtenido de cta. "comisiones pagadas"</t>
        </r>
      </text>
    </comment>
  </commentList>
</comments>
</file>

<file path=xl/sharedStrings.xml><?xml version="1.0" encoding="utf-8"?>
<sst xmlns="http://schemas.openxmlformats.org/spreadsheetml/2006/main" count="634" uniqueCount="504">
  <si>
    <t>PENNER AUTOMOTORES S.R.L.</t>
  </si>
  <si>
    <t xml:space="preserve"> </t>
  </si>
  <si>
    <t>BALANCE O ESTADO DE SITUACION PATRIMONIAL AL 31/03/ 2019 COMPARATIVO CON EL PERIODO ANTERIOR</t>
  </si>
  <si>
    <t>(En miles de guaraníes)</t>
  </si>
  <si>
    <t>ACTIVOS</t>
  </si>
  <si>
    <t>PASIVOS</t>
  </si>
  <si>
    <t>ACTIVO CORRIENTE</t>
  </si>
  <si>
    <t>Nota</t>
  </si>
  <si>
    <t>PASIVO CORRIENTE</t>
  </si>
  <si>
    <r>
      <t xml:space="preserve">    </t>
    </r>
    <r>
      <rPr>
        <u/>
        <sz val="10"/>
        <rFont val="Times New Roman"/>
        <family val="1"/>
      </rPr>
      <t>CIRCULANTE</t>
    </r>
    <r>
      <rPr>
        <sz val="10"/>
        <rFont val="Times New Roman"/>
        <family val="1"/>
      </rPr>
      <t xml:space="preserve"> </t>
    </r>
  </si>
  <si>
    <t xml:space="preserve">       Efectivo y equivalentes de efectivo</t>
  </si>
  <si>
    <t xml:space="preserve">    Deudas comerciales</t>
  </si>
  <si>
    <t xml:space="preserve">       Créditos por ventas</t>
  </si>
  <si>
    <t xml:space="preserve">    Deudas financieras</t>
  </si>
  <si>
    <t xml:space="preserve">       Otros créditos</t>
  </si>
  <si>
    <t xml:space="preserve">    Deudas financieras por fideicomiso</t>
  </si>
  <si>
    <t xml:space="preserve">       Inventarios</t>
  </si>
  <si>
    <t xml:space="preserve">    Deudas diversas</t>
  </si>
  <si>
    <t xml:space="preserve">       Prestamos a personas vinculadas</t>
  </si>
  <si>
    <t>Anexo D</t>
  </si>
  <si>
    <t xml:space="preserve">       Total del Activo Corriente</t>
  </si>
  <si>
    <t xml:space="preserve">    Total del Pasivo Corriente</t>
  </si>
  <si>
    <t>ACTIVO NO CORRIENTE</t>
  </si>
  <si>
    <t>PASIVO NO CORRIENTE</t>
  </si>
  <si>
    <r>
      <t xml:space="preserve">       Créditos por ventas</t>
    </r>
    <r>
      <rPr>
        <sz val="10"/>
        <color theme="0"/>
        <rFont val="Times New Roman"/>
        <family val="1"/>
      </rPr>
      <t>.</t>
    </r>
  </si>
  <si>
    <r>
      <t xml:space="preserve">    Deudas comerciales</t>
    </r>
    <r>
      <rPr>
        <sz val="10"/>
        <color theme="0"/>
        <rFont val="Times New Roman"/>
        <family val="1"/>
      </rPr>
      <t>.</t>
    </r>
  </si>
  <si>
    <r>
      <t xml:space="preserve">       Otros créditos</t>
    </r>
    <r>
      <rPr>
        <sz val="10"/>
        <color theme="0"/>
        <rFont val="Times New Roman"/>
        <family val="1"/>
      </rPr>
      <t>.</t>
    </r>
  </si>
  <si>
    <r>
      <t xml:space="preserve">    Deudas financieras</t>
    </r>
    <r>
      <rPr>
        <sz val="10"/>
        <color theme="0"/>
        <rFont val="Times New Roman"/>
        <family val="1"/>
      </rPr>
      <t>.</t>
    </r>
  </si>
  <si>
    <t xml:space="preserve">       Prestamos a personas vinculadas.</t>
  </si>
  <si>
    <r>
      <t xml:space="preserve">    Deudas financieras por fideicomiso</t>
    </r>
    <r>
      <rPr>
        <sz val="10"/>
        <color theme="0"/>
        <rFont val="Times New Roman"/>
        <family val="1"/>
      </rPr>
      <t>.</t>
    </r>
  </si>
  <si>
    <t xml:space="preserve">       Inversiones en bienes inmuebles</t>
  </si>
  <si>
    <r>
      <t xml:space="preserve">    Deudas financieras por bonos</t>
    </r>
    <r>
      <rPr>
        <sz val="10"/>
        <color theme="0"/>
        <rFont val="Times New Roman"/>
        <family val="1"/>
      </rPr>
      <t>.</t>
    </r>
  </si>
  <si>
    <t xml:space="preserve">       Propiedades, planta y equipo</t>
  </si>
  <si>
    <t>Anexo A</t>
  </si>
  <si>
    <t xml:space="preserve">       Bienes en fideicomiso</t>
  </si>
  <si>
    <t xml:space="preserve">       Activos intangibles</t>
  </si>
  <si>
    <t>Anexo B</t>
  </si>
  <si>
    <t xml:space="preserve">    Total del Pasivo no Corriente</t>
  </si>
  <si>
    <t xml:space="preserve">       Total del Activo no Corriente</t>
  </si>
  <si>
    <t>PATRIMONIO NETO</t>
  </si>
  <si>
    <t xml:space="preserve">    Capital </t>
  </si>
  <si>
    <t>13.1</t>
  </si>
  <si>
    <t xml:space="preserve">    Reservas   </t>
  </si>
  <si>
    <t>13.2</t>
  </si>
  <si>
    <t xml:space="preserve">    Revalúo técnico</t>
  </si>
  <si>
    <t>13.3</t>
  </si>
  <si>
    <t xml:space="preserve">    Resultados acumulados </t>
  </si>
  <si>
    <t xml:space="preserve">    Resultado del año</t>
  </si>
  <si>
    <t xml:space="preserve">    TOTAL PATRIMONIO NETO</t>
  </si>
  <si>
    <t xml:space="preserve">    Total del Activo</t>
  </si>
  <si>
    <t xml:space="preserve">    Total del Pasivo y Patrimonio Neto</t>
  </si>
  <si>
    <t>TOTAL</t>
  </si>
  <si>
    <t>Los anexos y las notas 1 al 13 que se acompañan forman parte integral de los estados financieros.</t>
  </si>
  <si>
    <t>--------------------------------------</t>
  </si>
  <si>
    <t>Ronald Duerksen</t>
  </si>
  <si>
    <t xml:space="preserve">    Deudas financieras por bonos</t>
  </si>
  <si>
    <t xml:space="preserve">ESTADO DE RESULTADOS </t>
  </si>
  <si>
    <t>Por el año finalizado el 31/03/2019 comparativo con el periodo anterior</t>
  </si>
  <si>
    <t xml:space="preserve">Año Finalizado el </t>
  </si>
  <si>
    <t xml:space="preserve">       Ventas netas</t>
  </si>
  <si>
    <t xml:space="preserve">       Costo de mercaderías vendidas (Anexo F)</t>
  </si>
  <si>
    <t xml:space="preserve">       Gastos de comercialización (Anexo H)</t>
  </si>
  <si>
    <t xml:space="preserve">       Gastos de administración (Anexo H)</t>
  </si>
  <si>
    <t xml:space="preserve">       Resultado de Inversiones Permanentes</t>
  </si>
  <si>
    <t xml:space="preserve">       Resultado financiero y por tenencia (Anexo H)</t>
  </si>
  <si>
    <t xml:space="preserve">       Ganancia (Pérdida) ordinaria</t>
  </si>
  <si>
    <t xml:space="preserve">       Resultados extraordinarios </t>
  </si>
  <si>
    <t xml:space="preserve">       Ingresos extraordinarios e intereses</t>
  </si>
  <si>
    <t xml:space="preserve">       Impuesto a la Renta (Nota 11)</t>
  </si>
  <si>
    <t xml:space="preserve">       Ganancia o Pérdida del año</t>
  </si>
  <si>
    <t>-----------------------------</t>
  </si>
  <si>
    <t>Orlando Penner</t>
  </si>
  <si>
    <t>ESTADO DE ORIGEN Y APLICACIÓN DE FONDOS</t>
  </si>
  <si>
    <t xml:space="preserve">ESTADO DE EVOLUCION DEL PATRIMONIO NETO </t>
  </si>
  <si>
    <t>Por el año finalizado el 31/03/2019 comparativo con el ejercicio anterior</t>
  </si>
  <si>
    <t>RUBROS</t>
  </si>
  <si>
    <t xml:space="preserve">Ejercicio finalizado el </t>
  </si>
  <si>
    <t>Capital Social</t>
  </si>
  <si>
    <t>Revalúos</t>
  </si>
  <si>
    <t>Total</t>
  </si>
  <si>
    <t>Ganancias Reservadas</t>
  </si>
  <si>
    <t>Resultados No Asignados</t>
  </si>
  <si>
    <t xml:space="preserve">Total Patrimonio Neto </t>
  </si>
  <si>
    <t>Primas de Emisión</t>
  </si>
  <si>
    <t>Aportes No Capitaliz.</t>
  </si>
  <si>
    <t>Reserva Legal</t>
  </si>
  <si>
    <t>Revalúo Técnico</t>
  </si>
  <si>
    <t>Otras Reservas</t>
  </si>
  <si>
    <t>Saldo al inicio del año</t>
  </si>
  <si>
    <t>*Según Estados Contables del Ejercicio Anterior</t>
  </si>
  <si>
    <t>*Ajustes del saldo (Nota)</t>
  </si>
  <si>
    <t>*Saldos ajustados</t>
  </si>
  <si>
    <t>Clase Votos Valor Nominal</t>
  </si>
  <si>
    <t>Capitalización de Revalúo(*)</t>
  </si>
  <si>
    <t>Capitalización de Compromisos de Aportes</t>
  </si>
  <si>
    <t>Rescate de Capital(**)</t>
  </si>
  <si>
    <t>*Otras Reservas (Nota 13.4)</t>
  </si>
  <si>
    <t>*Dividendos en Efectivo</t>
  </si>
  <si>
    <t xml:space="preserve">Resultados Acumulados </t>
  </si>
  <si>
    <t>Revalúo (Nota 13.3)</t>
  </si>
  <si>
    <t>Desafectación de Reservas</t>
  </si>
  <si>
    <t>Aportes Irrevocables</t>
  </si>
  <si>
    <t>Ganancia (Pérdida) del año según el Estado de Resultados</t>
  </si>
  <si>
    <t>Saldo al Cierre del año</t>
  </si>
  <si>
    <t>(*) Corresponde al aumento de valor de inmuebles y edificios según tasaciones realizadas de abril y noviembre 2017 por los Ing. Rafael Sapienza Avila y Eduardo Francisco Pangrazio.</t>
  </si>
  <si>
    <t>(**) Según escritura de modificación de estatutos de fecha 6/6/2018 se resuelve disminuir el capital para reducir los saldos con las vinculadas Nordland y Orlando Penner.</t>
  </si>
  <si>
    <t xml:space="preserve">     ----------------------------------</t>
  </si>
  <si>
    <t>---------------------------</t>
  </si>
  <si>
    <t>ANEXO A</t>
  </si>
  <si>
    <t>BALANCE GENERAL AL 31/03/2019</t>
  </si>
  <si>
    <t>PROPIEDADES, PLANTA Y EQUIPO</t>
  </si>
  <si>
    <t>Cuentas</t>
  </si>
  <si>
    <t>VALORES DE ORIGEN</t>
  </si>
  <si>
    <t>DEPRECIACIONES</t>
  </si>
  <si>
    <t>Neto Resultante</t>
  </si>
  <si>
    <t>Al Inicio del Periodo</t>
  </si>
  <si>
    <t>Altas y Trasf. Del Periodo</t>
  </si>
  <si>
    <t>Reclas./Bajas del Periodo</t>
  </si>
  <si>
    <t>Revalúo del Periodo</t>
  </si>
  <si>
    <t>Al Cierre del Periodo</t>
  </si>
  <si>
    <t>Acumuladas al inicio del Periodo</t>
  </si>
  <si>
    <t>%</t>
  </si>
  <si>
    <t>Altas del Periodo</t>
  </si>
  <si>
    <t>Bajas del Periodo</t>
  </si>
  <si>
    <t>Acumuladas al cierre del periodo</t>
  </si>
  <si>
    <t>Inmuebles en Fideicomiso</t>
  </si>
  <si>
    <t>Bienes en Fideicomiso (*)</t>
  </si>
  <si>
    <t>Edificaciones</t>
  </si>
  <si>
    <t>Rodados</t>
  </si>
  <si>
    <t>Muebles y Equipos de Oficina</t>
  </si>
  <si>
    <t>Instalaciones</t>
  </si>
  <si>
    <t>Maquinarias</t>
  </si>
  <si>
    <t>Edificaciones en Predio Ajeno</t>
  </si>
  <si>
    <t>Herramientas y Enseres</t>
  </si>
  <si>
    <t>Equipos de Informatica</t>
  </si>
  <si>
    <t>Inmuebles</t>
  </si>
  <si>
    <t>Total ejercicio actual</t>
  </si>
  <si>
    <t>Total ejercicio anterior</t>
  </si>
  <si>
    <t>(*) Posee bienes en Fideicomiso con Financiera Rio como Fiduciaria y Banco Continental como Beneficiario a 20 años.</t>
  </si>
  <si>
    <t>Los inmuebles en fideicomiso son las siguientes las cuales están ubicadas en el Distrito de Santísima Trinidad:</t>
  </si>
  <si>
    <t xml:space="preserve">Primer inmueble: Finca N° 83, Cta. Ctral. 15-0211-14 </t>
  </si>
  <si>
    <t xml:space="preserve">Segundo inmueble: Finca N° 13287, Cta. Ctral. 15-1221-06 </t>
  </si>
  <si>
    <t xml:space="preserve">Tercer inmueble: Finca N° 13288, Cta. Ctral. 15-1221-04 </t>
  </si>
  <si>
    <t>Cuarto inmueble: Finca N° 13288, Cta. Ctral. 15-1221-03 E31</t>
  </si>
  <si>
    <t xml:space="preserve">Quinto inmueble: Finca N° 13288, Cta. Ctral. 15-1221-05. </t>
  </si>
  <si>
    <t xml:space="preserve">Sexto inmueble: Finca N° 13978, Cta. Ctral. 15-1221-02. </t>
  </si>
  <si>
    <t xml:space="preserve">                   Séptimo inmueble: Finca N° 15689, Cta. Ctral. 15-1222-04.</t>
  </si>
  <si>
    <t>marzo diciembre</t>
  </si>
  <si>
    <t>COPIADO DE INFORME DICIEMBRE</t>
  </si>
  <si>
    <t>ANEXO B</t>
  </si>
  <si>
    <t>ACTIVOS INTANGIBLES</t>
  </si>
  <si>
    <t>AMORTIZACIONES</t>
  </si>
  <si>
    <t>Aumentos</t>
  </si>
  <si>
    <t>Disminución</t>
  </si>
  <si>
    <t>Del Período</t>
  </si>
  <si>
    <t>Bajas</t>
  </si>
  <si>
    <t>Software Informàtico</t>
  </si>
  <si>
    <t>Registro de Marcas</t>
  </si>
  <si>
    <t>Totales ejercicio actual</t>
  </si>
  <si>
    <t>Totales ejercicio anterior</t>
  </si>
  <si>
    <t>ANEXO C</t>
  </si>
  <si>
    <t xml:space="preserve">INVERSIONES, ACCIONES, DEBENTURES Y OTROS TITULOS EMITIDOS EN SERIE </t>
  </si>
  <si>
    <t>PARTICIPACION EN OTRAS SOCIEDADES</t>
  </si>
  <si>
    <t>AL 31 DE MARZO DE 2019</t>
  </si>
  <si>
    <t>Denominación y Características de los Valores Emisor</t>
  </si>
  <si>
    <t>Clase</t>
  </si>
  <si>
    <t>Valor Nominal Unitario</t>
  </si>
  <si>
    <t>Cantidad</t>
  </si>
  <si>
    <t>Valor Nominal Total</t>
  </si>
  <si>
    <t>Valor Patrim. Proporc.</t>
  </si>
  <si>
    <t>Valor de Libros</t>
  </si>
  <si>
    <t>Valor de Cotización</t>
  </si>
  <si>
    <t>Información sobre el Emisor</t>
  </si>
  <si>
    <t>% de Cotización</t>
  </si>
  <si>
    <t>Actividad Principal</t>
  </si>
  <si>
    <t>Capital</t>
  </si>
  <si>
    <t>Según Ultimo Balance</t>
  </si>
  <si>
    <t>Resultado</t>
  </si>
  <si>
    <t>Patr. Neto</t>
  </si>
  <si>
    <t xml:space="preserve">Inversiones Temporarias </t>
  </si>
  <si>
    <t>Totales Ejercicio Actual</t>
  </si>
  <si>
    <t>Totales Ejercicio Anterior</t>
  </si>
  <si>
    <t>Inversiones Permanentes (Detallar)</t>
  </si>
  <si>
    <t>ANEXO D</t>
  </si>
  <si>
    <t>BALANCE AL  31 DE MARZO DE 2019</t>
  </si>
  <si>
    <t>OTRAS INVERSIONES</t>
  </si>
  <si>
    <t>CUENTAS</t>
  </si>
  <si>
    <t>Valor de Costo</t>
  </si>
  <si>
    <t>Amortizac.</t>
  </si>
  <si>
    <t>Valor de Cotizac.</t>
  </si>
  <si>
    <t>Valor Registrado Periodo Actual</t>
  </si>
  <si>
    <t>Valor Registrado Periodo Ant.</t>
  </si>
  <si>
    <t>Prestamos a personas vinculadas - Corriente</t>
  </si>
  <si>
    <t>Nordland S.A.</t>
  </si>
  <si>
    <t>Prestamos a personas vinculadas - No Corriente</t>
  </si>
  <si>
    <t>Sub Total</t>
  </si>
  <si>
    <t>Inversiones en bienes inmuebles</t>
  </si>
  <si>
    <t>Inmuebles en Usufructo</t>
  </si>
  <si>
    <t>Totales Ejercicio</t>
  </si>
  <si>
    <t>Prestamos a personas vinculadas Corriente y No Corriente</t>
  </si>
  <si>
    <t xml:space="preserve">Son inversiones financieras en otras entidades, que constan de préstamos financieros a una tasa </t>
  </si>
  <si>
    <t>determinada sobre saldo devengadas mensualmente. Estas inversiones van variando en capital</t>
  </si>
  <si>
    <t>según se cumplen los plazos y según la necesidad de capital de estas entidades.</t>
  </si>
  <si>
    <t xml:space="preserve">Los saldos reflejados corresponden al corte de cada periodo. </t>
  </si>
  <si>
    <t>Inversiones no corrientes</t>
  </si>
  <si>
    <t xml:space="preserve">Al 31 de marzo de 2019 la entidad posee derechos de usufructos vitalicio de dos inmuebles </t>
  </si>
  <si>
    <t>ubicados en la Ciudad de Filadelfia y uno en la ciudad de Loma Plata, (la cual fue revaluada según</t>
  </si>
  <si>
    <t>tasación). Ademas la adquisicion de unos lotes en el Complejo Boreal, de la empresa vinculada</t>
  </si>
  <si>
    <t xml:space="preserve"> Nordland S.A.</t>
  </si>
  <si>
    <t>Estos inmuebles son:</t>
  </si>
  <si>
    <t>Marzo 2019</t>
  </si>
  <si>
    <t>Diciembre 2018</t>
  </si>
  <si>
    <t>INMUEBLE LOMA PLATA</t>
  </si>
  <si>
    <t>INMUEBLE EN FILADELFIA 1</t>
  </si>
  <si>
    <t>INMUEBLE EN FILADELFIA 2</t>
  </si>
  <si>
    <t>INMUEBLE EN COMPLEJO BOREAL</t>
  </si>
  <si>
    <t>ANEXO E</t>
  </si>
  <si>
    <t>BALANCE GENERAL AL 31/03/19</t>
  </si>
  <si>
    <t>PREVISIONES</t>
  </si>
  <si>
    <t>Saldos al Inicio del Ejercicio</t>
  </si>
  <si>
    <t>Aumentos     (*)</t>
  </si>
  <si>
    <t>Disminución (*)</t>
  </si>
  <si>
    <t>Saldos al Cierre del Ejercicio</t>
  </si>
  <si>
    <t>Saldos al Cierre del Ejercicio Anterior</t>
  </si>
  <si>
    <t>Deducidas del Activo</t>
  </si>
  <si>
    <t>Incluidas del Pasivo</t>
  </si>
  <si>
    <t>ANEXO F</t>
  </si>
  <si>
    <t>COSTO DE MERCADERIAS O PRODUCTOS VENDIDOS O SERVICIOS PRESTADOS</t>
  </si>
  <si>
    <t>DETALLE</t>
  </si>
  <si>
    <t>Marzo</t>
  </si>
  <si>
    <t>marzo marzo</t>
  </si>
  <si>
    <t>I. COSTO DE MERCADERIAS O PRODUCTOS VENDIDOS</t>
  </si>
  <si>
    <t xml:space="preserve">Existencias al Comienzo del Período </t>
  </si>
  <si>
    <t>Mercaderías de reventa</t>
  </si>
  <si>
    <t>Productos Terminados</t>
  </si>
  <si>
    <t>Productos en Proceso</t>
  </si>
  <si>
    <t>Materias primas y materiales</t>
  </si>
  <si>
    <t>Otros</t>
  </si>
  <si>
    <t>Compras y Costos de Producción del Ejercicio</t>
  </si>
  <si>
    <t>a) Compras</t>
  </si>
  <si>
    <t>b) Costos de producción según (Anexo H)</t>
  </si>
  <si>
    <t>Diferencia de Inventario</t>
  </si>
  <si>
    <t>Resultado por Tenencia</t>
  </si>
  <si>
    <t>Existencia al cierre del Ejercicio</t>
  </si>
  <si>
    <t>II. COSTO DE SERVICIOS PRESTADOS</t>
  </si>
  <si>
    <t>COSTO DE MERCADERIAS O PRODUCTOS VENDIDOS Y SERVICIOS PRESTADOS</t>
  </si>
  <si>
    <t xml:space="preserve">         PENNER AUTOMOTORES S.R.L.</t>
  </si>
  <si>
    <t xml:space="preserve"> ANEXO G</t>
  </si>
  <si>
    <t xml:space="preserve">                             BALANCE GENERAL  AL 31 DE MARZO 2019             </t>
  </si>
  <si>
    <t>( En miles de guaraníes)</t>
  </si>
  <si>
    <t>ACTIVOS Y PASIVOS EN MONEDA EXTRANJERA</t>
  </si>
  <si>
    <t>Moneda Extranjera</t>
  </si>
  <si>
    <t>Cambio Vigente</t>
  </si>
  <si>
    <t>Moneda Local</t>
  </si>
  <si>
    <t>Monto</t>
  </si>
  <si>
    <t>Monto Ejerc. Act.</t>
  </si>
  <si>
    <t>Monto Ejerc. Ant.</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</si>
  <si>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</si>
  <si>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</si>
  <si>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</si>
  <si>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</si>
  <si>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</si>
  <si>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</si>
  <si>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</si>
  <si>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</si>
  <si>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</si>
  <si>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</si>
  <si>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</si>
  <si>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</si>
  <si>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Documentos a Pagar</t>
  </si>
  <si>
    <t>Intereses a Pagar</t>
  </si>
  <si>
    <t>Cheques Diferidos</t>
  </si>
  <si>
    <t>PASIVOS NO CORRIENTES</t>
  </si>
  <si>
    <t>ANEXO H</t>
  </si>
  <si>
    <t>INFORMACION REQUERIDA SOBRE COSTOS Y GASTOS</t>
  </si>
  <si>
    <t>Costo de Mercaderias Vendidas</t>
  </si>
  <si>
    <t>Gastos de Comercializacion</t>
  </si>
  <si>
    <t>Gastos de Administracion</t>
  </si>
  <si>
    <t>Resultado Financiero y por Tenencia</t>
  </si>
  <si>
    <t>Otros Gastos</t>
  </si>
  <si>
    <t>Ejercicio Actual</t>
  </si>
  <si>
    <t>Ejercicio Anterior</t>
  </si>
  <si>
    <t>Remuneraciones de Adiministradores, directores, síndicos y consejo de vigilancia</t>
  </si>
  <si>
    <t>Honorarios y Remuneraciones por Servicios</t>
  </si>
  <si>
    <t>Sueldos y Jornales</t>
  </si>
  <si>
    <t>Contribuciones Sociales</t>
  </si>
  <si>
    <t>Gastos de Publicidad y Propaganda</t>
  </si>
  <si>
    <t>Impuestos, Tasas y Contribuciones</t>
  </si>
  <si>
    <t>Intereses a bancos e instituciones financieras</t>
  </si>
  <si>
    <t>Amortización de Bienes de Uso</t>
  </si>
  <si>
    <t>Intereses cobrados</t>
  </si>
  <si>
    <t>Amortización de Activos Intangibles</t>
  </si>
  <si>
    <t>Previsiones</t>
  </si>
  <si>
    <t>Otros Gastos de Comercializacion</t>
  </si>
  <si>
    <t>Costo por venta de activo fijo</t>
  </si>
  <si>
    <t>Otros Gastos de Administracion</t>
  </si>
  <si>
    <t>Perdidas por Valuación</t>
  </si>
  <si>
    <r>
      <t>(</t>
    </r>
    <r>
      <rPr>
        <sz val="10"/>
        <rFont val="Times New Roman"/>
        <family val="1"/>
      </rPr>
      <t>En miles de guaraníes</t>
    </r>
    <r>
      <rPr>
        <b/>
        <sz val="10"/>
        <rFont val="Times New Roman"/>
        <family val="1"/>
      </rPr>
      <t>)</t>
    </r>
  </si>
  <si>
    <t>Por el ejercicio finalizado el 31/03/2019 comparativo con el ejerccio anterior</t>
  </si>
  <si>
    <t xml:space="preserve">   Ejercicio Finalizado el</t>
  </si>
  <si>
    <t>31.03.19</t>
  </si>
  <si>
    <t>31.03.18</t>
  </si>
  <si>
    <t>30.06.09</t>
  </si>
  <si>
    <t>VARIACION DE FONDOS</t>
  </si>
  <si>
    <t>Fondos al inicio del ejercicio</t>
  </si>
  <si>
    <t>Ajustes de ejercicios anteriores</t>
  </si>
  <si>
    <t>Fondos ajustados al inicio del ejercicio</t>
  </si>
  <si>
    <t>Aumento (Disminución) de fondos</t>
  </si>
  <si>
    <t>Fondos al cierre del ejercicio</t>
  </si>
  <si>
    <t>CAUSAS DE VARIACION DE LOS FONDOS</t>
  </si>
  <si>
    <t>Ventas Cobradas</t>
  </si>
  <si>
    <t>Cobro neto de las ventas</t>
  </si>
  <si>
    <t>Menos: Egresos ordinarios pagados</t>
  </si>
  <si>
    <t>Más: Otros ingresos ordinarios cobrados</t>
  </si>
  <si>
    <t>Fondos originados (aplicados) en operaciones ordinarias</t>
  </si>
  <si>
    <t>Integración acciones</t>
  </si>
  <si>
    <t>Nuevas deudas largo plazo</t>
  </si>
  <si>
    <t>Nuevas deudas a corto plazo</t>
  </si>
  <si>
    <t>Otras causas de orígenes de fondos</t>
  </si>
  <si>
    <t>Total de orígenes de fondos</t>
  </si>
  <si>
    <t>Pago de deudas a corto plazo</t>
  </si>
  <si>
    <t>Pago anticipado de deudas a largo plazo</t>
  </si>
  <si>
    <t>Pagos por adquisiciones e inversiones</t>
  </si>
  <si>
    <t>Otras causas de aplicaciones de fondos</t>
  </si>
  <si>
    <t>Aumento(disminución) de fondos</t>
  </si>
  <si>
    <t xml:space="preserve">                                    </t>
  </si>
  <si>
    <t>ANEXO   I</t>
  </si>
  <si>
    <t>DATOS ESTADÍSTICOS EN MILES</t>
  </si>
  <si>
    <t>INDICADORES OPERATIVOS</t>
  </si>
  <si>
    <t>Acumulado al Fin del Período</t>
  </si>
  <si>
    <t>Marzo de 2019</t>
  </si>
  <si>
    <t>Marzo de 2018</t>
  </si>
  <si>
    <t>Volumen de ventas</t>
  </si>
  <si>
    <t>Cantidad de Empleados</t>
  </si>
  <si>
    <t>Consumo de Energía</t>
  </si>
  <si>
    <t>Cantidad Sucursales</t>
  </si>
  <si>
    <t>Creditos por ventas</t>
  </si>
  <si>
    <t>Clientes activos  (unid.)</t>
  </si>
  <si>
    <t>Operaciones realizadas (Unid.)</t>
  </si>
  <si>
    <t>Inventarios</t>
  </si>
  <si>
    <t>ANEXO   J</t>
  </si>
  <si>
    <t>INDICES ECONÓMICO - FINANCIEROS</t>
  </si>
  <si>
    <t>INDICES</t>
  </si>
  <si>
    <t>Diciembre de 2018</t>
  </si>
  <si>
    <t>Liquidez</t>
  </si>
  <si>
    <t>Endeudamiento</t>
  </si>
  <si>
    <t>Rentabilidad</t>
  </si>
  <si>
    <t xml:space="preserve">                             BALANCE GENERAL  AL 31 DE MARZO 2019                 ANEXO K</t>
  </si>
  <si>
    <t>INFORME SOBRE PERSONAS VINCULADAS O RELACIONADAS</t>
  </si>
  <si>
    <r>
      <t>A)</t>
    </r>
    <r>
      <rPr>
        <b/>
        <sz val="7"/>
        <rFont val="Times New Roman"/>
        <family val="1"/>
      </rPr>
      <t xml:space="preserve">      </t>
    </r>
    <r>
      <rPr>
        <b/>
        <sz val="9"/>
        <rFont val="Times New Roman"/>
        <family val="1"/>
      </rPr>
      <t>PARTES VINCULADAS O RELACIONADAS</t>
    </r>
  </si>
  <si>
    <r>
      <t>I.</t>
    </r>
    <r>
      <rPr>
        <b/>
        <sz val="7"/>
        <rFont val="Times New Roman"/>
        <family val="1"/>
      </rPr>
      <t xml:space="preserve">                    </t>
    </r>
    <r>
      <rPr>
        <b/>
        <sz val="9"/>
        <rFont val="Times New Roman"/>
        <family val="1"/>
      </rPr>
      <t>Principales Accionistas.</t>
    </r>
  </si>
  <si>
    <t>a) Orlando Penner Durksen</t>
  </si>
  <si>
    <r>
      <t>II.</t>
    </r>
    <r>
      <rPr>
        <b/>
        <sz val="7"/>
        <rFont val="Times New Roman"/>
        <family val="1"/>
      </rPr>
      <t xml:space="preserve">                  </t>
    </r>
    <r>
      <rPr>
        <b/>
        <sz val="9"/>
        <rFont val="Times New Roman"/>
        <family val="1"/>
      </rPr>
      <t>Otras partes vinculadas.</t>
    </r>
  </si>
  <si>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</si>
  <si>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</si>
  <si>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</si>
  <si>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</si>
  <si>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</si>
  <si>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Miles de Guaranies</t>
  </si>
  <si>
    <t>Activos de la sociedad comprometidos en más del 20% en garantía de obligaciones de otra u otras empresas</t>
  </si>
  <si>
    <t>Valor de los bienes gravados</t>
  </si>
  <si>
    <t>Tipo de bien o valor</t>
  </si>
  <si>
    <t>Monto de la deuda garantizada</t>
  </si>
  <si>
    <t>La entidad no posee bienes otorgados en garantías en más del 20% en garantía de obligaciones de otras empresas en el ejercicio informado.</t>
  </si>
  <si>
    <t xml:space="preserve">Vinculación por nivel de endeudamiento: </t>
  </si>
  <si>
    <t xml:space="preserve">Nombre de la Sociedad Vinculada </t>
  </si>
  <si>
    <t xml:space="preserve">Factores de Vinculación </t>
  </si>
  <si>
    <r>
      <t xml:space="preserve">B) </t>
    </r>
    <r>
      <rPr>
        <b/>
        <sz val="9"/>
        <color rgb="FF000000"/>
        <rFont val="Times New Roman"/>
        <family val="1"/>
      </rPr>
      <t xml:space="preserve">SALDOS CON PARTES RELACIONADAS </t>
    </r>
  </si>
  <si>
    <t>Los Saldos con partes vinculadas fueron los siguientes:</t>
  </si>
  <si>
    <t xml:space="preserve">Activo </t>
  </si>
  <si>
    <t>Corriente</t>
  </si>
  <si>
    <t>Persona Vinculada</t>
  </si>
  <si>
    <t>Cuenta</t>
  </si>
  <si>
    <t>Saldo a Marzo-2019</t>
  </si>
  <si>
    <t>Saldo a Diciembre-2018</t>
  </si>
  <si>
    <t>Prestamos a personas vinculadas</t>
  </si>
  <si>
    <t>No Corriente</t>
  </si>
  <si>
    <t>Inversiones en Inmuebles</t>
  </si>
  <si>
    <t>Las transacciones con partes vinculadas fueron las siguientes:</t>
  </si>
  <si>
    <t>Saldo a Marzo-2018</t>
  </si>
  <si>
    <t>Ingresos</t>
  </si>
  <si>
    <t>Intereses Cobrados</t>
  </si>
  <si>
    <t>Venta de Activos</t>
  </si>
  <si>
    <r>
      <t>Egresos</t>
    </r>
    <r>
      <rPr>
        <u/>
        <sz val="9"/>
        <color rgb="FF000000"/>
        <rFont val="Times New Roman"/>
        <family val="1"/>
      </rPr>
      <t/>
    </r>
  </si>
  <si>
    <t>Rem. Personal Superior</t>
  </si>
  <si>
    <t>Comisiones pagadas</t>
  </si>
  <si>
    <t>Notas a los Estados Financieros al 31 de Marzo de 2019</t>
  </si>
  <si>
    <t>Nota 1- Información básica sobre la Sociedad</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</si>
  <si>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</si>
  <si>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</si>
  <si>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La sociedad pertenece a un grupo de empresas vinculadas que si bien no poseen acciones se relacionan por medio de un accionista común, el Señor Orlando Penner.</t>
  </si>
  <si>
    <t>La disminución de los saldos se realizó por medio de la escritura N° 340 de fecha 6/6/2018 referente al “rescate de capital” que menciona lo siguiente: realizar en parte proporcional a sus respectivas participaciones, un rescate de cuotas equivalentes a 15.310 cuotas sociales, cuyo valor nominal es de Gs. 15.310.000.000. Dicho monto será pagado íntegramente a los socios mediante la cesión parcial del crédito de la deuda que la empresa Nordland S.A. y Orlando Penner tienen a la fecha con la empresa.</t>
  </si>
  <si>
    <t>Según escritura 464 de fecha 20/11/2018 se realiza la cesión de cuotas por parte del señor Orlando Penner a favor de MF Inversiones S.A. de 5.775 a valor de Gs. 1.000.000.- cada una quedando la misma de la siguiente manera distribuida; Orlando Penner suscribe un total de Gs. 32.340.000.000.- M.F. Inversiones S.A. suscribe un total de Gs. 5.775.000.000.- y Ronald Dürksen suscribe un total de Gs. 385.000.000.-</t>
  </si>
  <si>
    <t>Nota 2- Principales políticas y prácticas contables aplicadas</t>
  </si>
  <si>
    <t xml:space="preserve">2.1 Bases de preparación </t>
  </si>
  <si>
    <t>Normas contables</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</si>
  <si>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</si>
  <si>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Algunas cifras correspondientes a los periodos comparados fueron reclasificadas en los presentes estados financieros con el fin de hacerlas comparables con las del periodo actual y facilitar su comparación.</t>
  </si>
  <si>
    <t>Moneda funcional y de presentación</t>
  </si>
  <si>
    <t>La moneda funcional y de presentación de los estados financieros de la Sociedad es el Guaraní, la moneda local de Paraguay.</t>
  </si>
  <si>
    <t>Bases de valuación y efectos de la inflación</t>
  </si>
  <si>
    <t>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 expresados en moneda homogénea de poder adquisitivo constante.</t>
  </si>
  <si>
    <t>Los estados financieros fueron preparados utilizando como principal criterio de valuación el costo histórico, con las excepciones que se mencionan en los siguientes numerales de esta nota.</t>
  </si>
  <si>
    <t>2.2 Moneda extranjera</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</si>
  <si>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</si>
  <si>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cotizaciones de la moneda extranjera operada por la Sociedad respecto al Guaraní, al cierre de los estados financieros:</t>
  </si>
  <si>
    <t xml:space="preserve">                                                                                                Dólar estadounidense</t>
  </si>
  <si>
    <t>2.3 Deterioro</t>
  </si>
  <si>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</si>
  <si>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</si>
  <si>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t>
  </si>
  <si>
    <t>Los activos financieros individualmente significativos se evalúan de forma individual para analizar su deterioro. El resto de los activos financieros se evalúan en grupos que comparten características de riesgo crediticio similares.</t>
  </si>
  <si>
    <t>Todas las pérdidas por deterioro de valor se reconocen en resultados.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</si>
  <si>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</si>
  <si>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 xml:space="preserve">Los valores contables de los activos de la Sociedad son revisados a la fecha de cada estado financiero para determinar si existe un indicativo de deterioro. Si algún indicativo de deterioro existiera, el monto recuperable del activo es estimado como el mayor del precio neto de venta y el </t>
  </si>
  <si>
    <t>valor de uso, reconociéndose una pérdida por deterioro en el Estado de Resultados cuando el valor contable del activo o su unidad generadora de efectivo excede su monto recuperable.</t>
  </si>
  <si>
    <t xml:space="preserve">Las pérdidas por deterioro de valor reconocidas en períodos anteriores se analizan en cada fecha de cierre de año en busca de indicios de que la pérdida sea menor o haya desaparecido. </t>
  </si>
  <si>
    <t>En el caso de activos diferentes de propiedades, planta, equipo e intangibles, una pérdida por deterioro es revertida hasta el monto que no exceda el valor contable que hubiera correspondido si no se hubiera reconocido el deterioro, cuando posteriormente se produce un aumento en la estimación del monto recuperable. En el caso de las propiedades, planta y equipo, revaluados según se indica en la Nota 2.8, una pérdida por deterioro es revertida hasta el monto que no exceda el valor contable revaluado que hubiera correspondido si no se hubiera reconocido el deterioro cuando posteriormente se produce un aumento en la estimación del monto recuperable.</t>
  </si>
  <si>
    <t>2.4 Disponibilidades</t>
  </si>
  <si>
    <t>Caja y bancos se presentan por su valor nominal.</t>
  </si>
  <si>
    <t>2.5 Créditos por ventas y otros créditos</t>
  </si>
  <si>
    <t>Los créditos por ventas y otros créditos se presentan por su costo menos cualquier pérdida por deterioro (Nota 2.3). La previsión para deudores incobrables se constituye en función de los análisis de riesgo individualizado de los deudores.</t>
  </si>
  <si>
    <t>2.6 Inventarios</t>
  </si>
  <si>
    <t>Los bienes de cambio se valúan a su costo de adquisición más otros gastos aplicables, o al valor neto de realización el que fuera menor. Los ajustes a valores netos de realización se incluyen en el costo de los bienes vendidos.</t>
  </si>
  <si>
    <t>2.7 Inversiones</t>
  </si>
  <si>
    <t>Las inversiones están valuadas a su costo menos cualquier pérdida por deterioro (Nota 2.3).</t>
  </si>
  <si>
    <t>2.8 Propiedades, planta y equipo</t>
  </si>
  <si>
    <t>Valor Bruto</t>
  </si>
  <si>
    <t>Las propiedades, planta y equipo figuran presentados a sus valores de adquisición, netos de depreciaciones y pérdidas por deterioro cuando corresponde (Nota 2.3), reexpresados en moneda de cierre de acuerdo a la variación en el índice general de precios al consumo publicado por Banco Central del Paraguay.</t>
  </si>
  <si>
    <t>Gastos Posteriores</t>
  </si>
  <si>
    <t>Los gastos posteriores incurridos para reemplazar un componente de una propiedad, planta y equipo únicamente activados cuando estos incrementan los beneficios futuros del mismo. Los demás gastos son reconocidos en el Estado de Resultados en el momento en que se incurren.</t>
  </si>
  <si>
    <t>Depreciaciones</t>
  </si>
  <si>
    <t xml:space="preserve">Las depreciaciones son cargadas al Estado de Resultado utilizando porcentajes fijos sobre los valores antes referidos, estimado según la vida útil estimada para cada categoría, a partir del año siguiente al de su incorporación. Los porcentajes de depreciación utilizados para cada categoría se </t>
  </si>
  <si>
    <t>exponen en el Anexo A. Durante el año utilizamos la depreciación mensual correspondiente a la doceava parte del año anterior en forma provisoria.</t>
  </si>
  <si>
    <t>2.9 Deudas comerciales y deudas diversas</t>
  </si>
  <si>
    <t>Las deudas comerciales y diversas están presentadas a su costo amortizado.</t>
  </si>
  <si>
    <t>2.10 Deudas Financieras</t>
  </si>
  <si>
    <t>Las deudas financieras están presentadas a su costo amortizado, con cualquier diferencia entre el costo y su valor de cancelación, reconocida en el Estado de Resultados durante el periodo de financiamiento, utilizando tasas de interés efectivas.</t>
  </si>
  <si>
    <t>2.11 Patrimonio</t>
  </si>
  <si>
    <t>Los dividendos son reconocidos como pasivo en la fecha que son aprobados.</t>
  </si>
  <si>
    <t>2.12 Impuesto a la Renta</t>
  </si>
  <si>
    <t>El Impuesto a la renta se basa en la utilidad contable antes de este concepto, ajustada por las partidas que la ley incluye o excluye para la determinación de la renta neta imponible, a la que se le aplica la tasa vigente del 10%. Si bien la NIF 20 – Impuesto diferido emitida por el Consejo de Contadores Públicos del Paraguay requiere la contabilización de dicho impuesto, se optó por no registrarlo dado que el importe resultante no es material en relación con el patrimonio al 31 de marzo de 2019 y diciembre de 2018 ni con relación a los resultados de los años terminados en esas fechas.</t>
  </si>
  <si>
    <t>Un activo por impuesto diferido es reconocido solamente hasta el importe que es probable que futuras ganancias imponibles estarán disponibles, contra las cuales el activo pueda ser utilizado.</t>
  </si>
  <si>
    <t>2.13 Determinación del Resultado</t>
  </si>
  <si>
    <t>La Sociedad aplicó el principio de lo devengado para el reconocimiento de los ingresos y la imputación de costos y gastos.</t>
  </si>
  <si>
    <t>Los ingresos operativos representan el importe de los bienes y servicios vendidos a terceros y son reconocidos en el Estado de Resultados cuando los riesgos y beneficios significativos asociados a la propiedad de los mismos han sido transferidos al comprador.</t>
  </si>
  <si>
    <t>La depreciación de las propiedades, planta y equipo es calculada según los criterios indicados en la Nota 2.8.</t>
  </si>
  <si>
    <t>Los resultados financieros incluyen y perdidos, y gastos bancarios, según se indica en la Nota 2.10.</t>
  </si>
  <si>
    <t>Los ingresos extraordinarios e intereses corresponden a intereses cobrados o clientes moratorios y diferencia de cambio positivos.</t>
  </si>
  <si>
    <t>El resultado por impuesto a la renta es calculado, según se indica en la Nota 2.12.</t>
  </si>
  <si>
    <t>2.14 Uso de estimaciones contables</t>
  </si>
  <si>
    <t xml:space="preserve">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t>
  </si>
  <si>
    <t xml:space="preserve">registrados y los activos y pasivos contingentes revelados a la fecha de la emisión de los </t>
  </si>
  <si>
    <t>presentes estados financieros, como así también los ingresos y gastos registrados en el año. Los resultados reales pueden diferir de las estimaciones realizadas.</t>
  </si>
  <si>
    <t>A pesar de que las estimaciones realizadas por la Dirección de la Sociedad se han calculado en función de la mejor información disponible al 31 de marzo de 2019, es posible que acontecimientos que puedan tener lugar en el futuro obliguen a su modificación en los próximos periodos.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</si>
  <si>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t xml:space="preserve">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las amortizaciones y el cargo por impuesto a la renta. </t>
  </si>
  <si>
    <t>Los resultados reales futuros pueden diferir de las estimaciones y evaluaciones realizadas a la fecha de preparación de los presentes estados financieros.</t>
  </si>
  <si>
    <t>2.15 Definición de Fondos</t>
  </si>
  <si>
    <t>Para la preparación del Estado de Flujo de Efectivo se definió como fondos a las disponibilidades.</t>
  </si>
  <si>
    <t>Nota 3 – Efectivo y Equivalentes de efectivo</t>
  </si>
  <si>
    <t>El detalle de Efectivo y equivalentes de efectivo es el siguiente:</t>
  </si>
  <si>
    <t xml:space="preserve">Nota 4 – Créditos por ventas </t>
  </si>
  <si>
    <t>El detalle de Créditos por ventas es el siguiente:</t>
  </si>
  <si>
    <t>Nota 4.1 – Composición de Cartera de Créditos</t>
  </si>
  <si>
    <t xml:space="preserve">Nota 5 – Otros créditos </t>
  </si>
  <si>
    <t>El detalle de Otros créditos es el siguiente:</t>
  </si>
  <si>
    <t>Nota 6 - Inventario</t>
  </si>
  <si>
    <t xml:space="preserve">Nota 7 - Deudas comerciales </t>
  </si>
  <si>
    <t>El detalle de Deudas comerciales es el siguiente:</t>
  </si>
  <si>
    <t>Nota 8 - Deudas financieras</t>
  </si>
  <si>
    <t>El detalle de Deudas financieras es el siguiente:</t>
  </si>
  <si>
    <t xml:space="preserve">Nota 9 - Deudas diversas </t>
  </si>
  <si>
    <t>El detalle de las deudas diversas es el siguiente:</t>
  </si>
  <si>
    <t>Nota 10 - Gastos del personal</t>
  </si>
  <si>
    <t>Los gastos del personal incurridos han sido las siguientes:</t>
  </si>
  <si>
    <t>Nota 11 - Impuesto a la Renta</t>
  </si>
  <si>
    <t>Los cálculos del Impuesto a la renta han sido los siguientes:</t>
  </si>
  <si>
    <t>Nota 12 – Administración de riesgos financieros</t>
  </si>
  <si>
    <t>Las empresas están expuestas a los siguientes riesgos relacionados con el uso de instrumentos financieros:</t>
  </si>
  <si>
    <r>
      <t>·</t>
    </r>
    <r>
      <rPr>
        <sz val="7"/>
        <color theme="1"/>
        <rFont val="Times New Roman"/>
        <family val="1"/>
      </rPr>
      <t xml:space="preserve">         </t>
    </r>
    <r>
      <rPr>
        <sz val="11"/>
        <color theme="1"/>
        <rFont val="Times New Roman"/>
        <family val="1"/>
      </rPr>
      <t>Riesgo de crédito</t>
    </r>
  </si>
  <si>
    <r>
      <t>·</t>
    </r>
    <r>
      <rPr>
        <sz val="7"/>
        <color theme="1"/>
        <rFont val="Times New Roman"/>
        <family val="1"/>
      </rPr>
      <t xml:space="preserve">         </t>
    </r>
    <r>
      <rPr>
        <sz val="11"/>
        <color theme="1"/>
        <rFont val="Times New Roman"/>
        <family val="1"/>
      </rPr>
      <t>Riesgo de liquidez</t>
    </r>
  </si>
  <si>
    <r>
      <t>·</t>
    </r>
    <r>
      <rPr>
        <sz val="7"/>
        <color theme="1"/>
        <rFont val="Times New Roman"/>
        <family val="1"/>
      </rPr>
      <t xml:space="preserve">         </t>
    </r>
    <r>
      <rPr>
        <sz val="11"/>
        <color theme="1"/>
        <rFont val="Times New Roman"/>
        <family val="1"/>
      </rPr>
      <t>Riesgo de mercado</t>
    </r>
  </si>
  <si>
    <t>En esta nota se presenta información respecto de la exposición de las empresas a cada uno de los riesgos mencionados, los objetivos, las políticas y los procedimientos de las empresas para medir y administrar el riesgo.</t>
  </si>
  <si>
    <t>La Dirección es responsable por establecer y supervisar la estructura de administración de riesgo de las empresas. La Gerencia es responsable por el desarrollo y el monitoreo de la administración del riesgo de las empresas, e informa regularmente a la Dirección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</si>
  <si>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 Las empresas, a través de sus normas y procedimientos de administración, pretenden desarrollar un ambiente de control disciplinado y constructivo en lo que todos los empleados entiendan sus roles y obligaciones.</t>
  </si>
  <si>
    <t>El riesgo de crédito es el riesgo de pérdida financiera que enfrentan las empresas si un cliente o contraparte en un instrumento financiero no cumple con sus obligaciones contractuales, y se origina principalmente de las cuentas por cobrar a clientes.</t>
  </si>
  <si>
    <t>La Dirección tiene políticas de crédito que permiten monitorear este riesgo de forma continua, y espera un correcto comportamiento crediticio y los eventuales incumplimientos están cubiertos razonablemente por las previsiones existentes.</t>
  </si>
  <si>
    <t>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empresas.</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</si>
  <si>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</si>
  <si>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 xml:space="preserve">Riesgo de moneda </t>
  </si>
  <si>
    <t>La sociedad incurre en riesgos de moneda extranjera en ventas y compras denominadas en monedas diferentes al Dólar Estadounidense. La moneda que origina principalmente este riesgo es el Guaraní. Este riesgo es monitoreado de forma de mantener la exposición al mismo en niveles aceptables. El detalle de la exposición al riesgo de moneda se visualiza en el Anexo G.</t>
  </si>
  <si>
    <t>Nota 13 – Patrimonio</t>
  </si>
  <si>
    <t>13.1 Capital</t>
  </si>
  <si>
    <t>El capital social de la Sociedad al 31 de marzo de 2019 y al 31 de diciembre de 2018 el capital social es de Gs. 38.500.000.000 representado por 38.500 acciones nominativas, con un valor nominal de Gs. 1.000.000 cada una, el cual se halla totalmente integrado a dichas fechas.</t>
  </si>
  <si>
    <t xml:space="preserve">12.1 Riesgo de crédito </t>
  </si>
  <si>
    <t>12.2 Riesgo de liquidez</t>
  </si>
  <si>
    <t>12.3  Riesgo de mercado</t>
  </si>
  <si>
    <t>13.2 Reserva legal</t>
  </si>
  <si>
    <t>De acuerdo con lo establecido en el artículo 91 de la Ley Nº 1034/1.983 del Comerciante, la sociedad debe afectar el 5% de la utilidad del año como reserva legal hasta que el saldo de dicha reserva represente el 20% del capital integrado.</t>
  </si>
  <si>
    <t>13.3 Reserva de revalúo</t>
  </si>
  <si>
    <t>13.4 Revalúo Técnico</t>
  </si>
  <si>
    <t>El saldo de este rubro corresponde a la revaluación de las propiedades, planta y equipo según tasaciones realizadas en abril y noviembre 2017 por los Ing. Rafael Sapienza Ávila y Eduardo Francisco Pangrazio que ascendía a Gs. 15.311.014.- al cierre de diciembre 2017, del cual fuera capitalizado y rescatado durante el 2018 en Gs. 15.310.000.- quedando el saldo actual de Gs.1.014.-</t>
  </si>
  <si>
    <t>El incremento patrimonial producido por el revalúo de las propiedades, planta y equipo podrá ser capitalizado no pudiendo ser distribuido como dividendo, utilidad o beneficio.</t>
  </si>
  <si>
    <t xml:space="preserve">El saldo de este rubro corresponde a la revaluación de las propiedades, planta y equipo. La reexpresión de las propiedades, planta y equipo durante el año 2018 ascendió a Gs. 543.077 y hasta marzo 2019 a 139.584. </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</si>
</sst>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0\ _€_-;\-* #,##0\ _€_-;_-* &quot;-&quot;\ _€_-;_-@_-"/>
    <numFmt numFmtId="43" formatCode="_-* #,##0.00\ _€_-;\-* #,##0.00\ _€_-;_-* &quot;-&quot;??\ _€_-;_-@_-"/>
    <numFmt numFmtId="164" formatCode="_ &quot;₲&quot;\ * #,##0.00_ ;_ &quot;₲&quot;\ * \-#,##0.00_ ;_ &quot;₲&quot;\ * &quot;-&quot;??_ ;_ @_ "/>
    <numFmt numFmtId="165" formatCode="_ * #,##0.00_ ;_ * \-#,##0.00_ ;_ * &quot;-&quot;??_ ;_ @_ "/>
    <numFmt numFmtId="166" formatCode="#,##0;[Red]#,##0"/>
    <numFmt numFmtId="167" formatCode="_ * #,##0_ ;_ * \-#,##0_ ;_ * &quot;-&quot;??_ ;_ @_ "/>
    <numFmt numFmtId="168" formatCode="_(* #,##0_);_(* \(#,##0\);_(* &quot;-&quot;_);_(@_)"/>
    <numFmt numFmtId="169" formatCode="0.0%"/>
    <numFmt numFmtId="170" formatCode="_ * #,##0.0_ ;_ * \-#,##0.0_ ;_ * &quot;-&quot;??_ ;_ @_ "/>
    <numFmt numFmtId="171" formatCode="_-* #,##0\ _€_-;\-* #,##0\ _€_-;_-* &quot;-&quot;??\ _€_-;_-@_-"/>
    <numFmt numFmtId="172" formatCode="#,##0.0"/>
    <numFmt numFmtId="173" formatCode="&quot;Gs.&quot;\ #,##0;[Red]&quot;Gs.&quot;\ \-#,##0"/>
    <numFmt numFmtId="174" formatCode="#,##0_ ;[Red]\-#,##0\ "/>
    <numFmt numFmtId="175" formatCode="#,##0_);\(#,##0\);\ &quot;-&quot;_)"/>
    <numFmt numFmtId="176" formatCode="_-* #,##0_-;\(#,##0\)_-;_-* &quot;&quot;_-;_-@_-"/>
  </numFmts>
  <fonts count="72">
    <font>
      <sz val="11"/>
      <color theme="1"/>
      <name val="Calibri"/>
      <family val="2"/>
      <scheme val="minor"/>
    </font>
    <font>
      <sz val="11"/>
      <color theme="1"/>
      <name val="Calibri"/>
      <family val="2"/>
      <scheme val="minor"/>
    </font>
    <font>
      <sz val="10"/>
      <name val="Times New Roman"/>
      <family val="1"/>
    </font>
    <font>
      <b/>
      <sz val="14"/>
      <name val="Times New Roman"/>
      <family val="1"/>
    </font>
    <font>
      <b/>
      <sz val="10"/>
      <name val="Times New Roman"/>
      <family val="1"/>
    </font>
    <font>
      <sz val="9"/>
      <name val="Times New Roman"/>
      <family val="1"/>
    </font>
    <font>
      <b/>
      <u/>
      <sz val="10"/>
      <name val="Times New Roman"/>
      <family val="1"/>
    </font>
    <font>
      <u/>
      <sz val="10"/>
      <name val="Times New Roman"/>
      <family val="1"/>
    </font>
    <font>
      <sz val="10"/>
      <color indexed="8"/>
      <name val="Times New Roman"/>
      <family val="1"/>
    </font>
    <font>
      <sz val="10"/>
      <color indexed="9"/>
      <name val="Times New Roman"/>
      <family val="1"/>
    </font>
    <font>
      <b/>
      <sz val="10"/>
      <color indexed="9"/>
      <name val="Times New Roman"/>
      <family val="1"/>
    </font>
    <font>
      <b/>
      <sz val="10"/>
      <color indexed="10"/>
      <name val="Times New Roman"/>
      <family val="1"/>
    </font>
    <font>
      <sz val="10"/>
      <color theme="0"/>
      <name val="Times New Roman"/>
      <family val="1"/>
    </font>
    <font>
      <b/>
      <sz val="10"/>
      <color indexed="62"/>
      <name val="Times New Roman"/>
      <family val="1"/>
    </font>
    <font>
      <b/>
      <sz val="10"/>
      <color theme="0"/>
      <name val="Times New Roman"/>
      <family val="1"/>
    </font>
    <font>
      <sz val="10"/>
      <color indexed="10"/>
      <name val="Times New Roman"/>
      <family val="1"/>
    </font>
    <font>
      <b/>
      <sz val="9"/>
      <color indexed="8"/>
      <name val="Times New Roman"/>
      <family val="1"/>
    </font>
    <font>
      <b/>
      <sz val="10"/>
      <color indexed="8"/>
      <name val="Times New Roman"/>
      <family val="1"/>
    </font>
    <font>
      <sz val="8"/>
      <name val="Times New Roman"/>
      <family val="1"/>
    </font>
    <font>
      <sz val="10"/>
      <name val="Arial"/>
      <family val="2"/>
    </font>
    <font>
      <b/>
      <sz val="11"/>
      <name val="Times New Roman"/>
      <family val="1"/>
    </font>
    <font>
      <sz val="11"/>
      <name val="Times New Roman"/>
      <family val="1"/>
    </font>
    <font>
      <b/>
      <sz val="12"/>
      <name val="Times New Roman"/>
      <family val="1"/>
    </font>
    <font>
      <sz val="12"/>
      <name val="Times New Roman"/>
      <family val="1"/>
    </font>
    <font>
      <b/>
      <sz val="12"/>
      <color indexed="8"/>
      <name val="Times New Roman"/>
      <family val="1"/>
    </font>
    <font>
      <sz val="12"/>
      <color indexed="8"/>
      <name val="Times New Roman"/>
      <family val="1"/>
    </font>
    <font>
      <b/>
      <sz val="12"/>
      <color theme="0"/>
      <name val="Times New Roman"/>
      <family val="1"/>
    </font>
    <font>
      <sz val="12"/>
      <color theme="0"/>
      <name val="Times New Roman"/>
      <family val="1"/>
    </font>
    <font>
      <b/>
      <sz val="9"/>
      <name val="Times New Roman"/>
      <family val="1"/>
    </font>
    <font>
      <sz val="10"/>
      <color indexed="8"/>
      <name val="Arial"/>
      <family val="2"/>
    </font>
    <font>
      <sz val="10"/>
      <color theme="0"/>
      <name val="Arial"/>
      <family val="2"/>
    </font>
    <font>
      <b/>
      <sz val="10"/>
      <color theme="0"/>
      <name val="Arial"/>
      <family val="2"/>
    </font>
    <font>
      <b/>
      <sz val="10"/>
      <color indexed="8"/>
      <name val="Arial"/>
      <family val="2"/>
    </font>
    <font>
      <b/>
      <sz val="10"/>
      <name val="Arial"/>
      <family val="2"/>
    </font>
    <font>
      <b/>
      <sz val="13"/>
      <name val="Times New Roman"/>
      <family val="1"/>
    </font>
    <font>
      <b/>
      <i/>
      <u/>
      <sz val="11"/>
      <name val="Times New Roman"/>
      <family val="1"/>
    </font>
    <font>
      <sz val="11"/>
      <color theme="1"/>
      <name val="Times New Roman"/>
      <family val="1"/>
    </font>
    <font>
      <b/>
      <sz val="11"/>
      <color theme="1"/>
      <name val="Times New Roman"/>
      <family val="1"/>
    </font>
    <font>
      <sz val="10"/>
      <name val="Times NewS Roman"/>
    </font>
    <font>
      <b/>
      <sz val="10"/>
      <name val="Times NewS Roman"/>
    </font>
    <font>
      <b/>
      <sz val="9"/>
      <name val="Times NewS Roman"/>
    </font>
    <font>
      <sz val="10"/>
      <color theme="0"/>
      <name val="Times NewS Roman"/>
    </font>
    <font>
      <b/>
      <sz val="10"/>
      <color theme="0"/>
      <name val="Times NewS Roman"/>
    </font>
    <font>
      <b/>
      <sz val="10"/>
      <color indexed="10"/>
      <name val="Times NewS Roman"/>
    </font>
    <font>
      <sz val="10"/>
      <color rgb="FFFF0000"/>
      <name val="Times New Roman"/>
      <family val="1"/>
    </font>
    <font>
      <b/>
      <sz val="9"/>
      <color rgb="FFFF0000"/>
      <name val="Times New Roman"/>
      <family val="1"/>
    </font>
    <font>
      <b/>
      <sz val="10"/>
      <color rgb="FFFF0000"/>
      <name val="Times New Roman"/>
      <family val="1"/>
    </font>
    <font>
      <sz val="11"/>
      <color indexed="8"/>
      <name val="Calibri"/>
      <family val="2"/>
    </font>
    <font>
      <b/>
      <u/>
      <sz val="10"/>
      <color indexed="8"/>
      <name val="Times New Roman"/>
      <family val="1"/>
    </font>
    <font>
      <b/>
      <sz val="7"/>
      <name val="Times New Roman"/>
      <family val="1"/>
    </font>
    <font>
      <sz val="12"/>
      <name val="Cambria"/>
      <family val="1"/>
    </font>
    <font>
      <b/>
      <sz val="8"/>
      <name val="Times New Roman"/>
      <family val="1"/>
    </font>
    <font>
      <sz val="9"/>
      <color theme="0"/>
      <name val="Times New Roman"/>
      <family val="1"/>
    </font>
    <font>
      <sz val="9"/>
      <color rgb="FF000000"/>
      <name val="Times New Roman"/>
      <family val="1"/>
    </font>
    <font>
      <b/>
      <sz val="9"/>
      <color rgb="FF000000"/>
      <name val="Times New Roman"/>
      <family val="1"/>
    </font>
    <font>
      <b/>
      <u/>
      <sz val="9"/>
      <color rgb="FF000000"/>
      <name val="Times New Roman"/>
      <family val="1"/>
    </font>
    <font>
      <b/>
      <i/>
      <u/>
      <sz val="9"/>
      <color rgb="FF000000"/>
      <name val="Times New Roman"/>
      <family val="1"/>
    </font>
    <font>
      <b/>
      <i/>
      <u/>
      <sz val="9"/>
      <name val="Times New Roman"/>
      <family val="1"/>
    </font>
    <font>
      <u/>
      <sz val="9"/>
      <color rgb="FF000000"/>
      <name val="Times New Roman"/>
      <family val="1"/>
    </font>
    <font>
      <sz val="9"/>
      <color theme="0"/>
      <name val="Arial"/>
      <family val="2"/>
    </font>
    <font>
      <sz val="9"/>
      <name val="Arial"/>
      <family val="2"/>
    </font>
    <font>
      <b/>
      <sz val="9"/>
      <color indexed="81"/>
      <name val="Tahoma"/>
      <family val="2"/>
    </font>
    <font>
      <b/>
      <sz val="16"/>
      <color theme="1"/>
      <name val="Times New Roman"/>
      <family val="1"/>
    </font>
    <font>
      <b/>
      <sz val="14"/>
      <color theme="1"/>
      <name val="Times New Roman"/>
      <family val="1"/>
    </font>
    <font>
      <b/>
      <sz val="12"/>
      <color theme="1"/>
      <name val="Times New Roman"/>
      <family val="1"/>
    </font>
    <font>
      <b/>
      <i/>
      <sz val="12"/>
      <color theme="1"/>
      <name val="Times New Roman"/>
      <family val="1"/>
    </font>
    <font>
      <sz val="10"/>
      <color theme="1"/>
      <name val="Calibri"/>
      <family val="2"/>
      <scheme val="minor"/>
    </font>
    <font>
      <sz val="10"/>
      <color theme="1"/>
      <name val="Times New Roman"/>
      <family val="1"/>
    </font>
    <font>
      <sz val="12"/>
      <color theme="1"/>
      <name val="Times New Roman"/>
      <family val="1"/>
    </font>
    <font>
      <sz val="11"/>
      <color theme="1"/>
      <name val="Symbol"/>
      <family val="1"/>
      <charset val="2"/>
    </font>
    <font>
      <sz val="7"/>
      <color theme="1"/>
      <name val="Times New Roman"/>
      <family val="1"/>
    </font>
    <font>
      <b/>
      <i/>
      <sz val="11"/>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s>
  <borders count="5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style="medium">
        <color auto="1"/>
      </left>
      <right/>
      <top/>
      <bottom style="thin">
        <color auto="1"/>
      </bottom>
      <diagonal/>
    </border>
    <border>
      <left style="medium">
        <color indexed="64"/>
      </left>
      <right/>
      <top style="medium">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auto="1"/>
      </left>
      <right style="medium">
        <color auto="1"/>
      </right>
      <top style="thin">
        <color auto="1"/>
      </top>
      <bottom/>
      <diagonal/>
    </border>
    <border>
      <left style="medium">
        <color indexed="64"/>
      </left>
      <right/>
      <top style="thin">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style="medium">
        <color auto="1"/>
      </bottom>
      <diagonal/>
    </border>
    <border>
      <left/>
      <right style="thin">
        <color auto="1"/>
      </right>
      <top/>
      <bottom style="thin">
        <color indexed="64"/>
      </bottom>
      <diagonal/>
    </border>
  </borders>
  <cellStyleXfs count="11">
    <xf numFmtId="0" fontId="0" fillId="0" borderId="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cellStyleXfs>
  <cellXfs count="653">
    <xf numFmtId="0" fontId="0" fillId="0" borderId="0" xfId="0"/>
    <xf numFmtId="0" fontId="2" fillId="0" borderId="0" xfId="0" applyFont="1"/>
    <xf numFmtId="0" fontId="4" fillId="0" borderId="0" xfId="0" applyFont="1" applyBorder="1" applyAlignment="1"/>
    <xf numFmtId="0" fontId="2" fillId="0" borderId="0" xfId="0" applyFont="1" applyFill="1"/>
    <xf numFmtId="3" fontId="2" fillId="0" borderId="0" xfId="0" applyNumberFormat="1" applyFont="1"/>
    <xf numFmtId="0" fontId="4" fillId="0" borderId="1" xfId="0" applyFont="1" applyBorder="1" applyAlignment="1"/>
    <xf numFmtId="0" fontId="4" fillId="0" borderId="2" xfId="0" applyFont="1" applyBorder="1" applyAlignment="1"/>
    <xf numFmtId="0" fontId="2" fillId="0" borderId="2" xfId="0" applyFont="1" applyBorder="1"/>
    <xf numFmtId="0" fontId="2" fillId="0" borderId="3" xfId="0" applyFont="1" applyBorder="1"/>
    <xf numFmtId="0" fontId="4" fillId="0" borderId="4" xfId="0" applyFont="1" applyBorder="1"/>
    <xf numFmtId="0" fontId="4" fillId="0" borderId="0" xfId="0" applyFont="1" applyBorder="1" applyAlignment="1">
      <alignment horizontal="center"/>
    </xf>
    <xf numFmtId="14" fontId="6" fillId="0" borderId="0" xfId="0" applyNumberFormat="1" applyFont="1" applyBorder="1" applyAlignment="1">
      <alignment horizontal="center"/>
    </xf>
    <xf numFmtId="0" fontId="2" fillId="0" borderId="0" xfId="0" applyFont="1" applyBorder="1" applyAlignment="1"/>
    <xf numFmtId="0" fontId="2" fillId="0" borderId="5" xfId="0" applyFont="1" applyBorder="1"/>
    <xf numFmtId="0" fontId="4" fillId="0" borderId="4" xfId="0" applyFont="1" applyBorder="1" applyAlignment="1"/>
    <xf numFmtId="14" fontId="6" fillId="0" borderId="5" xfId="0" applyNumberFormat="1" applyFont="1" applyBorder="1" applyAlignment="1">
      <alignment horizontal="center"/>
    </xf>
    <xf numFmtId="0" fontId="2" fillId="0" borderId="4" xfId="0" applyFont="1" applyBorder="1" applyAlignment="1"/>
    <xf numFmtId="0" fontId="2" fillId="2" borderId="0" xfId="0" applyFont="1" applyFill="1" applyBorder="1" applyAlignment="1"/>
    <xf numFmtId="0" fontId="2" fillId="2" borderId="5" xfId="0" applyFont="1" applyFill="1" applyBorder="1"/>
    <xf numFmtId="0" fontId="2" fillId="2" borderId="4" xfId="0" applyFont="1" applyFill="1" applyBorder="1"/>
    <xf numFmtId="0" fontId="2" fillId="2" borderId="0" xfId="0" applyFont="1" applyFill="1" applyBorder="1"/>
    <xf numFmtId="0" fontId="2" fillId="0" borderId="0" xfId="0" applyFont="1" applyBorder="1"/>
    <xf numFmtId="0" fontId="2" fillId="0" borderId="4" xfId="0" applyFont="1" applyBorder="1" applyAlignment="1">
      <alignment horizontal="left"/>
    </xf>
    <xf numFmtId="0" fontId="4" fillId="3" borderId="0" xfId="0" applyFont="1" applyFill="1" applyBorder="1" applyAlignment="1">
      <alignment horizontal="center"/>
    </xf>
    <xf numFmtId="3" fontId="2" fillId="3" borderId="0" xfId="0" applyNumberFormat="1" applyFont="1" applyFill="1" applyBorder="1"/>
    <xf numFmtId="3" fontId="2" fillId="2" borderId="0" xfId="0" applyNumberFormat="1" applyFont="1" applyFill="1" applyBorder="1"/>
    <xf numFmtId="3" fontId="2" fillId="2" borderId="5" xfId="0" applyNumberFormat="1" applyFont="1" applyFill="1" applyBorder="1"/>
    <xf numFmtId="166" fontId="2" fillId="2" borderId="0" xfId="1" applyNumberFormat="1" applyFont="1" applyFill="1" applyBorder="1" applyAlignment="1"/>
    <xf numFmtId="0" fontId="2" fillId="3" borderId="4" xfId="0" applyFont="1" applyFill="1" applyBorder="1" applyAlignment="1"/>
    <xf numFmtId="3" fontId="8" fillId="0" borderId="0" xfId="0" applyNumberFormat="1" applyFont="1" applyFill="1" applyBorder="1" applyAlignment="1">
      <alignment horizontal="right"/>
    </xf>
    <xf numFmtId="166" fontId="2" fillId="2" borderId="5" xfId="1" applyNumberFormat="1" applyFont="1" applyFill="1" applyBorder="1" applyAlignment="1"/>
    <xf numFmtId="0" fontId="2" fillId="0" borderId="0" xfId="0" applyFont="1" applyFill="1" applyBorder="1"/>
    <xf numFmtId="3" fontId="8" fillId="2" borderId="0" xfId="0" applyNumberFormat="1" applyFont="1" applyFill="1" applyBorder="1" applyAlignment="1">
      <alignment horizontal="right"/>
    </xf>
    <xf numFmtId="0" fontId="2" fillId="0" borderId="0" xfId="0" applyFont="1" applyFill="1" applyBorder="1" applyAlignment="1"/>
    <xf numFmtId="3" fontId="2" fillId="0" borderId="0" xfId="0" applyNumberFormat="1" applyFont="1" applyFill="1" applyBorder="1"/>
    <xf numFmtId="166" fontId="4" fillId="2" borderId="6" xfId="0" applyNumberFormat="1" applyFont="1" applyFill="1" applyBorder="1" applyAlignment="1"/>
    <xf numFmtId="166" fontId="4" fillId="2" borderId="0" xfId="0" applyNumberFormat="1" applyFont="1" applyFill="1" applyBorder="1" applyAlignment="1"/>
    <xf numFmtId="0" fontId="9" fillId="0" borderId="0" xfId="0" applyFont="1" applyBorder="1"/>
    <xf numFmtId="3" fontId="8" fillId="2" borderId="0" xfId="0" applyNumberFormat="1" applyFont="1" applyFill="1" applyBorder="1"/>
    <xf numFmtId="0" fontId="2" fillId="0" borderId="4" xfId="0" applyFont="1" applyBorder="1"/>
    <xf numFmtId="0" fontId="9" fillId="0" borderId="0" xfId="0" applyFont="1" applyFill="1" applyBorder="1"/>
    <xf numFmtId="167" fontId="10" fillId="0" borderId="0" xfId="1" applyNumberFormat="1" applyFont="1" applyBorder="1"/>
    <xf numFmtId="167" fontId="11" fillId="0" borderId="0" xfId="1" applyNumberFormat="1" applyFont="1" applyBorder="1"/>
    <xf numFmtId="166" fontId="9" fillId="2" borderId="0" xfId="0" applyNumberFormat="1" applyFont="1" applyFill="1" applyBorder="1" applyAlignment="1"/>
    <xf numFmtId="0" fontId="9" fillId="2" borderId="0" xfId="0" applyFont="1" applyFill="1" applyBorder="1" applyAlignment="1"/>
    <xf numFmtId="166" fontId="9" fillId="0" borderId="0" xfId="0" applyNumberFormat="1" applyFont="1" applyFill="1" applyBorder="1" applyAlignment="1"/>
    <xf numFmtId="166" fontId="2" fillId="2" borderId="5" xfId="0" applyNumberFormat="1" applyFont="1" applyFill="1" applyBorder="1" applyAlignment="1"/>
    <xf numFmtId="166" fontId="2" fillId="2" borderId="0" xfId="0" applyNumberFormat="1" applyFont="1" applyFill="1" applyBorder="1" applyAlignment="1"/>
    <xf numFmtId="167" fontId="2" fillId="0" borderId="0" xfId="1" applyNumberFormat="1" applyFont="1" applyBorder="1"/>
    <xf numFmtId="166" fontId="2" fillId="0" borderId="0" xfId="0" applyNumberFormat="1" applyFont="1" applyFill="1" applyBorder="1" applyAlignment="1"/>
    <xf numFmtId="166" fontId="4" fillId="2" borderId="5" xfId="0" applyNumberFormat="1" applyFont="1" applyFill="1" applyBorder="1" applyAlignment="1"/>
    <xf numFmtId="167" fontId="2" fillId="0" borderId="0" xfId="1" applyNumberFormat="1" applyFont="1" applyFill="1" applyBorder="1"/>
    <xf numFmtId="167" fontId="13" fillId="0" borderId="0" xfId="1" applyNumberFormat="1" applyFont="1" applyBorder="1"/>
    <xf numFmtId="167" fontId="13" fillId="0" borderId="5" xfId="1" applyNumberFormat="1" applyFont="1" applyBorder="1"/>
    <xf numFmtId="0" fontId="2" fillId="0" borderId="4" xfId="0" applyFont="1" applyFill="1" applyBorder="1" applyAlignment="1"/>
    <xf numFmtId="167" fontId="11" fillId="0" borderId="5" xfId="1" applyNumberFormat="1" applyFont="1" applyBorder="1"/>
    <xf numFmtId="166" fontId="4" fillId="0" borderId="6" xfId="0" applyNumberFormat="1" applyFont="1" applyBorder="1" applyAlignment="1"/>
    <xf numFmtId="166" fontId="2" fillId="0" borderId="0" xfId="0" applyNumberFormat="1" applyFont="1" applyBorder="1" applyAlignment="1"/>
    <xf numFmtId="3" fontId="2" fillId="0" borderId="5" xfId="0" applyNumberFormat="1" applyFont="1" applyBorder="1"/>
    <xf numFmtId="166" fontId="4" fillId="0" borderId="0" xfId="0" applyNumberFormat="1" applyFont="1" applyBorder="1" applyAlignment="1"/>
    <xf numFmtId="3" fontId="2" fillId="0" borderId="0" xfId="0" applyNumberFormat="1" applyFont="1" applyBorder="1"/>
    <xf numFmtId="0" fontId="4" fillId="0" borderId="0" xfId="0" applyFont="1" applyFill="1" applyBorder="1" applyAlignment="1">
      <alignment horizontal="center"/>
    </xf>
    <xf numFmtId="3" fontId="2" fillId="2" borderId="5" xfId="1" applyNumberFormat="1" applyFont="1" applyFill="1" applyBorder="1" applyAlignment="1"/>
    <xf numFmtId="166" fontId="4" fillId="0" borderId="7" xfId="0" applyNumberFormat="1" applyFont="1" applyBorder="1" applyAlignment="1"/>
    <xf numFmtId="166" fontId="4" fillId="0" borderId="5" xfId="0" applyNumberFormat="1" applyFont="1" applyBorder="1" applyAlignment="1"/>
    <xf numFmtId="3" fontId="4" fillId="0" borderId="6" xfId="0" applyNumberFormat="1" applyFont="1" applyBorder="1" applyAlignment="1"/>
    <xf numFmtId="3" fontId="2" fillId="0" borderId="0" xfId="0" applyNumberFormat="1" applyFont="1" applyBorder="1" applyAlignment="1"/>
    <xf numFmtId="43" fontId="12" fillId="0" borderId="0" xfId="1" applyFont="1" applyFill="1"/>
    <xf numFmtId="0" fontId="12" fillId="0" borderId="0" xfId="0" applyFont="1" applyFill="1"/>
    <xf numFmtId="0" fontId="12" fillId="0" borderId="8" xfId="0" applyFont="1" applyBorder="1"/>
    <xf numFmtId="0" fontId="12" fillId="0" borderId="9" xfId="0" applyFont="1" applyBorder="1"/>
    <xf numFmtId="3" fontId="12" fillId="0" borderId="9" xfId="0" applyNumberFormat="1" applyFont="1" applyBorder="1"/>
    <xf numFmtId="0" fontId="12" fillId="0" borderId="10" xfId="0" applyFont="1" applyBorder="1"/>
    <xf numFmtId="167" fontId="14" fillId="0" borderId="10" xfId="1" applyNumberFormat="1" applyFont="1" applyBorder="1"/>
    <xf numFmtId="166" fontId="12" fillId="2" borderId="0" xfId="1" applyNumberFormat="1" applyFont="1" applyFill="1" applyBorder="1" applyAlignment="1"/>
    <xf numFmtId="0" fontId="4" fillId="0" borderId="0" xfId="0" applyFont="1" applyFill="1" applyBorder="1"/>
    <xf numFmtId="3" fontId="4" fillId="0" borderId="0" xfId="0" applyNumberFormat="1" applyFont="1" applyFill="1" applyBorder="1"/>
    <xf numFmtId="3" fontId="2" fillId="0" borderId="0" xfId="0" applyNumberFormat="1" applyFont="1" applyFill="1"/>
    <xf numFmtId="41" fontId="2" fillId="0" borderId="0" xfId="2" applyFont="1" applyFill="1"/>
    <xf numFmtId="3" fontId="16" fillId="0" borderId="0" xfId="0" applyNumberFormat="1" applyFont="1" applyFill="1" applyBorder="1"/>
    <xf numFmtId="3" fontId="16" fillId="0" borderId="0" xfId="0" quotePrefix="1" applyNumberFormat="1" applyFont="1" applyFill="1" applyBorder="1" applyAlignment="1">
      <alignment horizontal="center"/>
    </xf>
    <xf numFmtId="3" fontId="16" fillId="0" borderId="0" xfId="0" applyNumberFormat="1" applyFont="1" applyFill="1" applyBorder="1" applyAlignment="1">
      <alignment horizontal="center"/>
    </xf>
    <xf numFmtId="0" fontId="4" fillId="0" borderId="0" xfId="0" applyFont="1"/>
    <xf numFmtId="3" fontId="16" fillId="0" borderId="0" xfId="0" applyNumberFormat="1" applyFont="1" applyFill="1" applyBorder="1" applyAlignment="1"/>
    <xf numFmtId="0" fontId="4" fillId="0" borderId="0" xfId="0" applyFont="1" applyAlignment="1">
      <alignment horizontal="center"/>
    </xf>
    <xf numFmtId="0" fontId="9" fillId="0" borderId="0" xfId="0" applyFont="1"/>
    <xf numFmtId="0" fontId="2" fillId="2" borderId="0" xfId="0" applyFont="1" applyFill="1"/>
    <xf numFmtId="0" fontId="4" fillId="0" borderId="0" xfId="0" applyFont="1" applyAlignment="1">
      <alignment horizontal="center"/>
    </xf>
    <xf numFmtId="0" fontId="18" fillId="0" borderId="0" xfId="0" applyFont="1" applyAlignment="1">
      <alignment horizontal="center"/>
    </xf>
    <xf numFmtId="0" fontId="18" fillId="0" borderId="0" xfId="0" applyFont="1"/>
    <xf numFmtId="0" fontId="2" fillId="0" borderId="14" xfId="0" applyFont="1" applyBorder="1"/>
    <xf numFmtId="0" fontId="2" fillId="0" borderId="15" xfId="0" applyFont="1" applyBorder="1"/>
    <xf numFmtId="0" fontId="2" fillId="0" borderId="19" xfId="0" applyFont="1" applyBorder="1"/>
    <xf numFmtId="14" fontId="6" fillId="0" borderId="20" xfId="0" applyNumberFormat="1" applyFont="1" applyBorder="1" applyAlignment="1">
      <alignment horizontal="center"/>
    </xf>
    <xf numFmtId="0" fontId="2" fillId="0" borderId="21" xfId="0" applyFont="1" applyBorder="1"/>
    <xf numFmtId="0" fontId="2" fillId="0" borderId="19" xfId="0" applyFont="1" applyBorder="1" applyAlignment="1"/>
    <xf numFmtId="3" fontId="2" fillId="0" borderId="21" xfId="0" applyNumberFormat="1" applyFont="1" applyBorder="1"/>
    <xf numFmtId="168" fontId="2" fillId="0" borderId="21" xfId="3" applyNumberFormat="1" applyFont="1" applyFill="1" applyBorder="1" applyAlignment="1" applyProtection="1">
      <alignment horizontal="right" vertical="center"/>
    </xf>
    <xf numFmtId="0" fontId="2" fillId="0" borderId="19" xfId="0" applyFont="1" applyFill="1" applyBorder="1" applyAlignment="1"/>
    <xf numFmtId="168" fontId="2" fillId="0" borderId="22" xfId="3" applyNumberFormat="1" applyFont="1" applyFill="1" applyBorder="1" applyAlignment="1" applyProtection="1">
      <alignment horizontal="right" vertical="center"/>
    </xf>
    <xf numFmtId="168" fontId="2" fillId="0" borderId="23" xfId="3" applyNumberFormat="1" applyFont="1" applyFill="1" applyBorder="1" applyAlignment="1" applyProtection="1">
      <alignment horizontal="right" vertical="center"/>
    </xf>
    <xf numFmtId="3" fontId="2" fillId="0" borderId="23" xfId="0" applyNumberFormat="1" applyFont="1" applyBorder="1"/>
    <xf numFmtId="3" fontId="2" fillId="0" borderId="22" xfId="0" applyNumberFormat="1" applyFont="1" applyBorder="1"/>
    <xf numFmtId="3" fontId="2" fillId="2" borderId="19" xfId="0" applyNumberFormat="1" applyFont="1" applyFill="1" applyBorder="1"/>
    <xf numFmtId="3" fontId="2" fillId="0" borderId="20" xfId="0" applyNumberFormat="1" applyFont="1" applyBorder="1"/>
    <xf numFmtId="3" fontId="4" fillId="0" borderId="20" xfId="0" applyNumberFormat="1" applyFont="1" applyBorder="1"/>
    <xf numFmtId="168" fontId="4" fillId="0" borderId="22" xfId="3" applyNumberFormat="1" applyFont="1" applyFill="1" applyBorder="1" applyAlignment="1" applyProtection="1">
      <alignment horizontal="right" vertical="center"/>
    </xf>
    <xf numFmtId="3" fontId="4" fillId="0" borderId="0" xfId="0" applyNumberFormat="1" applyFont="1" applyBorder="1"/>
    <xf numFmtId="3" fontId="14" fillId="0" borderId="0" xfId="0" applyNumberFormat="1" applyFont="1" applyBorder="1"/>
    <xf numFmtId="0" fontId="2" fillId="0" borderId="19" xfId="0" applyFont="1" applyFill="1" applyBorder="1"/>
    <xf numFmtId="0" fontId="2" fillId="0" borderId="24" xfId="0" applyFont="1" applyBorder="1"/>
    <xf numFmtId="0" fontId="2" fillId="0" borderId="25" xfId="0" applyFont="1" applyBorder="1"/>
    <xf numFmtId="3" fontId="2" fillId="0" borderId="25" xfId="0" applyNumberFormat="1" applyFont="1" applyBorder="1"/>
    <xf numFmtId="0" fontId="2" fillId="0" borderId="0" xfId="0" quotePrefix="1" applyFont="1" applyAlignment="1">
      <alignment horizontal="center"/>
    </xf>
    <xf numFmtId="3" fontId="4" fillId="0" borderId="0" xfId="0" applyNumberFormat="1" applyFont="1"/>
    <xf numFmtId="3" fontId="9" fillId="0" borderId="0" xfId="0" applyNumberFormat="1" applyFont="1"/>
    <xf numFmtId="168" fontId="2" fillId="0" borderId="0" xfId="0" applyNumberFormat="1" applyFont="1"/>
    <xf numFmtId="0" fontId="23" fillId="0" borderId="0" xfId="0" applyFont="1" applyFill="1"/>
    <xf numFmtId="0" fontId="22" fillId="0" borderId="0" xfId="0" applyFont="1" applyFill="1" applyAlignment="1">
      <alignment horizontal="center"/>
    </xf>
    <xf numFmtId="0" fontId="23" fillId="0" borderId="1" xfId="0" applyFont="1" applyFill="1" applyBorder="1" applyAlignment="1"/>
    <xf numFmtId="0" fontId="23" fillId="0" borderId="2" xfId="0" applyFont="1" applyFill="1" applyBorder="1" applyAlignment="1"/>
    <xf numFmtId="0" fontId="23" fillId="0" borderId="12" xfId="0" applyFont="1" applyFill="1" applyBorder="1" applyAlignment="1"/>
    <xf numFmtId="0" fontId="23" fillId="0" borderId="12" xfId="0" applyFont="1" applyFill="1" applyBorder="1" applyAlignment="1">
      <alignment horizontal="left"/>
    </xf>
    <xf numFmtId="0" fontId="23" fillId="0" borderId="12" xfId="0" applyFont="1" applyFill="1" applyBorder="1" applyAlignment="1">
      <alignment horizontal="right"/>
    </xf>
    <xf numFmtId="14" fontId="23" fillId="0" borderId="12" xfId="0" applyNumberFormat="1" applyFont="1" applyFill="1" applyBorder="1" applyAlignment="1">
      <alignment horizontal="center"/>
    </xf>
    <xf numFmtId="14" fontId="23" fillId="0" borderId="27" xfId="0" applyNumberFormat="1" applyFont="1" applyFill="1" applyBorder="1" applyAlignment="1">
      <alignment horizontal="center"/>
    </xf>
    <xf numFmtId="3" fontId="24" fillId="0" borderId="12" xfId="0" applyNumberFormat="1" applyFont="1" applyFill="1" applyBorder="1" applyAlignment="1"/>
    <xf numFmtId="3" fontId="24" fillId="0" borderId="12" xfId="0" applyNumberFormat="1" applyFont="1" applyFill="1" applyBorder="1" applyAlignment="1">
      <alignment horizontal="center" wrapText="1"/>
    </xf>
    <xf numFmtId="3" fontId="24" fillId="0" borderId="11" xfId="0" applyNumberFormat="1" applyFont="1" applyFill="1" applyBorder="1" applyAlignment="1">
      <alignment horizontal="center" wrapText="1"/>
    </xf>
    <xf numFmtId="3" fontId="24" fillId="0" borderId="29" xfId="0" applyNumberFormat="1" applyFont="1" applyFill="1" applyBorder="1" applyAlignment="1">
      <alignment horizontal="center" wrapText="1"/>
    </xf>
    <xf numFmtId="3" fontId="24" fillId="0" borderId="13" xfId="0" applyNumberFormat="1" applyFont="1" applyFill="1" applyBorder="1" applyAlignment="1">
      <alignment horizontal="center" wrapText="1"/>
    </xf>
    <xf numFmtId="3" fontId="25" fillId="0" borderId="28" xfId="0" applyNumberFormat="1" applyFont="1" applyFill="1" applyBorder="1" applyAlignment="1">
      <alignment wrapText="1"/>
    </xf>
    <xf numFmtId="167" fontId="25" fillId="0" borderId="31" xfId="1" applyNumberFormat="1" applyFont="1" applyFill="1" applyBorder="1"/>
    <xf numFmtId="167" fontId="23" fillId="0" borderId="32" xfId="1" applyNumberFormat="1" applyFont="1" applyBorder="1" applyAlignment="1">
      <alignment horizontal="right"/>
    </xf>
    <xf numFmtId="167" fontId="25" fillId="0" borderId="28" xfId="1" applyNumberFormat="1" applyFont="1" applyFill="1" applyBorder="1"/>
    <xf numFmtId="167" fontId="25" fillId="0" borderId="33" xfId="1" applyNumberFormat="1" applyFont="1" applyFill="1" applyBorder="1"/>
    <xf numFmtId="167" fontId="23" fillId="0" borderId="31" xfId="1" applyNumberFormat="1" applyFont="1" applyFill="1" applyBorder="1"/>
    <xf numFmtId="167" fontId="23" fillId="0" borderId="33" xfId="1" applyNumberFormat="1" applyFont="1" applyFill="1" applyBorder="1"/>
    <xf numFmtId="3" fontId="25" fillId="0" borderId="34" xfId="0" applyNumberFormat="1" applyFont="1" applyFill="1" applyBorder="1" applyAlignment="1">
      <alignment vertical="center" wrapText="1"/>
    </xf>
    <xf numFmtId="167" fontId="25" fillId="0" borderId="35" xfId="1" applyNumberFormat="1" applyFont="1" applyFill="1" applyBorder="1"/>
    <xf numFmtId="167" fontId="23" fillId="0" borderId="23" xfId="1" applyNumberFormat="1" applyFont="1" applyBorder="1" applyAlignment="1">
      <alignment horizontal="right"/>
    </xf>
    <xf numFmtId="167" fontId="23" fillId="0" borderId="16" xfId="1" applyNumberFormat="1" applyFont="1" applyBorder="1" applyAlignment="1">
      <alignment horizontal="right"/>
    </xf>
    <xf numFmtId="167" fontId="25" fillId="0" borderId="34" xfId="1" applyNumberFormat="1" applyFont="1" applyFill="1" applyBorder="1"/>
    <xf numFmtId="167" fontId="23" fillId="0" borderId="36" xfId="1" applyNumberFormat="1" applyFont="1" applyFill="1" applyBorder="1"/>
    <xf numFmtId="0" fontId="23" fillId="0" borderId="37" xfId="0" applyFont="1" applyFill="1" applyBorder="1" applyAlignment="1">
      <alignment wrapText="1"/>
    </xf>
    <xf numFmtId="167" fontId="23" fillId="0" borderId="38" xfId="1" applyNumberFormat="1" applyFont="1" applyFill="1" applyBorder="1"/>
    <xf numFmtId="167" fontId="23" fillId="0" borderId="14" xfId="1" applyNumberFormat="1" applyFont="1" applyBorder="1" applyAlignment="1">
      <alignment horizontal="right"/>
    </xf>
    <xf numFmtId="167" fontId="23" fillId="0" borderId="37" xfId="1" applyNumberFormat="1" applyFont="1" applyFill="1" applyBorder="1"/>
    <xf numFmtId="167" fontId="25" fillId="0" borderId="37" xfId="1" applyNumberFormat="1" applyFont="1" applyFill="1" applyBorder="1"/>
    <xf numFmtId="167" fontId="23" fillId="0" borderId="4" xfId="1" applyNumberFormat="1" applyFont="1" applyFill="1" applyBorder="1"/>
    <xf numFmtId="3" fontId="25" fillId="0" borderId="13" xfId="0" applyNumberFormat="1" applyFont="1" applyFill="1" applyBorder="1" applyAlignment="1">
      <alignment wrapText="1"/>
    </xf>
    <xf numFmtId="167" fontId="25" fillId="0" borderId="13" xfId="1" applyNumberFormat="1" applyFont="1" applyFill="1" applyBorder="1"/>
    <xf numFmtId="167" fontId="23" fillId="0" borderId="27" xfId="1" applyNumberFormat="1" applyFont="1" applyBorder="1" applyAlignment="1">
      <alignment horizontal="right"/>
    </xf>
    <xf numFmtId="167" fontId="23" fillId="0" borderId="39" xfId="1" applyNumberFormat="1" applyFont="1" applyBorder="1" applyAlignment="1">
      <alignment horizontal="right"/>
    </xf>
    <xf numFmtId="167" fontId="25" fillId="0" borderId="11" xfId="1" applyNumberFormat="1" applyFont="1" applyFill="1" applyBorder="1"/>
    <xf numFmtId="167" fontId="25" fillId="0" borderId="40" xfId="1" applyNumberFormat="1" applyFont="1" applyFill="1" applyBorder="1"/>
    <xf numFmtId="167" fontId="23" fillId="0" borderId="13" xfId="1" applyNumberFormat="1" applyFont="1" applyFill="1" applyBorder="1"/>
    <xf numFmtId="167" fontId="23" fillId="0" borderId="41" xfId="1" applyNumberFormat="1" applyFont="1" applyFill="1" applyBorder="1"/>
    <xf numFmtId="167" fontId="23" fillId="0" borderId="42" xfId="1" applyNumberFormat="1" applyFont="1" applyFill="1" applyBorder="1"/>
    <xf numFmtId="3" fontId="25" fillId="0" borderId="34" xfId="0" applyNumberFormat="1" applyFont="1" applyFill="1" applyBorder="1" applyAlignment="1">
      <alignment wrapText="1"/>
    </xf>
    <xf numFmtId="167" fontId="25" fillId="0" borderId="23" xfId="1" applyNumberFormat="1" applyFont="1" applyFill="1" applyBorder="1"/>
    <xf numFmtId="167" fontId="25" fillId="0" borderId="16" xfId="1" applyNumberFormat="1" applyFont="1" applyFill="1" applyBorder="1"/>
    <xf numFmtId="167" fontId="25" fillId="0" borderId="36" xfId="1" applyNumberFormat="1" applyFont="1" applyFill="1" applyBorder="1"/>
    <xf numFmtId="167" fontId="23" fillId="0" borderId="34" xfId="1" applyNumberFormat="1" applyFont="1" applyFill="1" applyBorder="1"/>
    <xf numFmtId="167" fontId="23" fillId="0" borderId="36" xfId="1" applyNumberFormat="1" applyFont="1" applyBorder="1" applyAlignment="1">
      <alignment horizontal="right"/>
    </xf>
    <xf numFmtId="167" fontId="23" fillId="0" borderId="34" xfId="1" applyNumberFormat="1" applyFont="1" applyFill="1" applyBorder="1" applyAlignment="1" applyProtection="1">
      <alignment horizontal="right"/>
    </xf>
    <xf numFmtId="167" fontId="23" fillId="0" borderId="34" xfId="1" applyNumberFormat="1" applyFont="1" applyBorder="1" applyAlignment="1">
      <alignment horizontal="right"/>
    </xf>
    <xf numFmtId="0" fontId="23" fillId="0" borderId="0" xfId="0" applyFont="1" applyFill="1" applyBorder="1"/>
    <xf numFmtId="168" fontId="25" fillId="0" borderId="34" xfId="1" applyNumberFormat="1" applyFont="1" applyFill="1" applyBorder="1"/>
    <xf numFmtId="168" fontId="23" fillId="0" borderId="34" xfId="1" applyNumberFormat="1" applyFont="1" applyBorder="1" applyAlignment="1">
      <alignment horizontal="right"/>
    </xf>
    <xf numFmtId="168" fontId="23" fillId="0" borderId="34" xfId="1" applyNumberFormat="1" applyFont="1" applyFill="1" applyBorder="1" applyAlignment="1" applyProtection="1">
      <alignment horizontal="right"/>
    </xf>
    <xf numFmtId="167" fontId="23" fillId="0" borderId="21" xfId="1" applyNumberFormat="1" applyFont="1" applyFill="1" applyBorder="1"/>
    <xf numFmtId="167" fontId="23" fillId="0" borderId="19" xfId="1" applyNumberFormat="1" applyFont="1" applyFill="1" applyBorder="1"/>
    <xf numFmtId="167" fontId="23" fillId="0" borderId="18" xfId="1" applyNumberFormat="1" applyFont="1" applyBorder="1" applyAlignment="1">
      <alignment horizontal="right"/>
    </xf>
    <xf numFmtId="0" fontId="23" fillId="0" borderId="34" xfId="0" applyFont="1" applyFill="1" applyBorder="1" applyAlignment="1">
      <alignment wrapText="1"/>
    </xf>
    <xf numFmtId="167" fontId="23" fillId="0" borderId="35" xfId="1" applyNumberFormat="1" applyFont="1" applyFill="1" applyBorder="1"/>
    <xf numFmtId="167" fontId="23" fillId="0" borderId="23" xfId="1" applyNumberFormat="1" applyFont="1" applyFill="1" applyBorder="1"/>
    <xf numFmtId="167" fontId="23" fillId="0" borderId="16" xfId="1" applyNumberFormat="1" applyFont="1" applyFill="1" applyBorder="1"/>
    <xf numFmtId="168" fontId="23" fillId="0" borderId="37" xfId="3" applyNumberFormat="1" applyFont="1" applyFill="1" applyBorder="1" applyAlignment="1" applyProtection="1">
      <alignment horizontal="right" vertical="center"/>
    </xf>
    <xf numFmtId="0" fontId="23" fillId="0" borderId="43" xfId="0" applyFont="1" applyFill="1" applyBorder="1" applyAlignment="1">
      <alignment vertical="center" wrapText="1"/>
    </xf>
    <xf numFmtId="167" fontId="23" fillId="0" borderId="44" xfId="1" applyNumberFormat="1" applyFont="1" applyBorder="1" applyAlignment="1">
      <alignment horizontal="right"/>
    </xf>
    <xf numFmtId="167" fontId="23" fillId="0" borderId="30" xfId="1" applyNumberFormat="1" applyFont="1" applyBorder="1" applyAlignment="1">
      <alignment horizontal="right"/>
    </xf>
    <xf numFmtId="167" fontId="23" fillId="0" borderId="17" xfId="1" applyNumberFormat="1" applyFont="1" applyBorder="1" applyAlignment="1">
      <alignment horizontal="right"/>
    </xf>
    <xf numFmtId="167" fontId="23" fillId="0" borderId="43" xfId="1" applyNumberFormat="1" applyFont="1" applyFill="1" applyBorder="1"/>
    <xf numFmtId="168" fontId="23" fillId="0" borderId="29" xfId="3" applyNumberFormat="1" applyFont="1" applyFill="1" applyBorder="1" applyAlignment="1" applyProtection="1">
      <alignment horizontal="right"/>
    </xf>
    <xf numFmtId="0" fontId="22" fillId="0" borderId="11" xfId="0" applyFont="1" applyFill="1" applyBorder="1" applyAlignment="1">
      <alignment wrapText="1"/>
    </xf>
    <xf numFmtId="3" fontId="24" fillId="0" borderId="13" xfId="0" applyNumberFormat="1" applyFont="1" applyFill="1" applyBorder="1"/>
    <xf numFmtId="167" fontId="23" fillId="0" borderId="45" xfId="0" applyNumberFormat="1" applyFont="1" applyBorder="1" applyAlignment="1">
      <alignment horizontal="right"/>
    </xf>
    <xf numFmtId="0" fontId="26" fillId="0" borderId="0" xfId="0" applyFont="1" applyFill="1" applyBorder="1" applyAlignment="1">
      <alignment wrapText="1"/>
    </xf>
    <xf numFmtId="3" fontId="26" fillId="0" borderId="0" xfId="0" applyNumberFormat="1" applyFont="1" applyFill="1" applyBorder="1"/>
    <xf numFmtId="0" fontId="27" fillId="0" borderId="0" xfId="0" applyFont="1" applyFill="1"/>
    <xf numFmtId="3" fontId="26" fillId="0" borderId="0" xfId="0" applyNumberFormat="1" applyFont="1" applyFill="1" applyBorder="1" applyAlignment="1">
      <alignment wrapText="1"/>
    </xf>
    <xf numFmtId="0" fontId="23" fillId="0" borderId="0" xfId="0" applyFont="1" applyFill="1" applyBorder="1" applyAlignment="1"/>
    <xf numFmtId="3" fontId="24" fillId="0" borderId="0" xfId="0" applyNumberFormat="1" applyFont="1" applyFill="1" applyBorder="1"/>
    <xf numFmtId="0" fontId="23" fillId="0" borderId="0" xfId="5" applyFont="1" applyAlignment="1" applyProtection="1">
      <alignment vertical="center"/>
    </xf>
    <xf numFmtId="0" fontId="2" fillId="0" borderId="0" xfId="0" applyFont="1" applyFill="1" applyBorder="1" applyAlignment="1">
      <alignment horizontal="left"/>
    </xf>
    <xf numFmtId="0" fontId="4" fillId="0" borderId="0" xfId="0" applyFont="1" applyFill="1" applyBorder="1" applyAlignment="1">
      <alignment wrapText="1"/>
    </xf>
    <xf numFmtId="3" fontId="16" fillId="0" borderId="0" xfId="0" quotePrefix="1" applyNumberFormat="1" applyFont="1" applyFill="1" applyBorder="1" applyAlignment="1"/>
    <xf numFmtId="0" fontId="4" fillId="0" borderId="0" xfId="0" applyFont="1" applyFill="1"/>
    <xf numFmtId="3" fontId="16" fillId="0" borderId="0" xfId="0" quotePrefix="1" applyNumberFormat="1" applyFont="1" applyFill="1" applyBorder="1"/>
    <xf numFmtId="0" fontId="28" fillId="0" borderId="0" xfId="0" applyFont="1"/>
    <xf numFmtId="167" fontId="2" fillId="0" borderId="0" xfId="0" applyNumberFormat="1" applyFont="1"/>
    <xf numFmtId="0" fontId="4" fillId="0" borderId="23" xfId="0" applyFont="1" applyBorder="1" applyAlignment="1">
      <alignment horizontal="center" vertical="center" wrapText="1"/>
    </xf>
    <xf numFmtId="0" fontId="2" fillId="0" borderId="23" xfId="0" applyFont="1" applyBorder="1" applyAlignment="1"/>
    <xf numFmtId="167" fontId="2" fillId="2" borderId="16" xfId="0" applyNumberFormat="1" applyFont="1" applyFill="1" applyBorder="1"/>
    <xf numFmtId="168" fontId="2" fillId="0" borderId="16" xfId="3" applyNumberFormat="1" applyFont="1" applyFill="1" applyBorder="1" applyAlignment="1" applyProtection="1"/>
    <xf numFmtId="168" fontId="2" fillId="0" borderId="16" xfId="3" applyNumberFormat="1" applyFont="1" applyFill="1" applyBorder="1" applyAlignment="1" applyProtection="1">
      <alignment horizontal="right"/>
    </xf>
    <xf numFmtId="43" fontId="2" fillId="0" borderId="23" xfId="1" applyFont="1" applyBorder="1"/>
    <xf numFmtId="169" fontId="2" fillId="2" borderId="23" xfId="4" applyNumberFormat="1" applyFont="1" applyFill="1" applyBorder="1"/>
    <xf numFmtId="167" fontId="2" fillId="0" borderId="23" xfId="0" applyNumberFormat="1" applyFont="1" applyBorder="1" applyAlignment="1">
      <alignment horizontal="right"/>
    </xf>
    <xf numFmtId="43" fontId="2" fillId="0" borderId="23" xfId="1" applyFont="1" applyBorder="1" applyAlignment="1"/>
    <xf numFmtId="9" fontId="2" fillId="2" borderId="23" xfId="4" applyFont="1" applyFill="1" applyBorder="1"/>
    <xf numFmtId="167" fontId="2" fillId="0" borderId="16" xfId="0" applyNumberFormat="1" applyFont="1" applyBorder="1"/>
    <xf numFmtId="43" fontId="2" fillId="0" borderId="23" xfId="1" applyFont="1" applyFill="1" applyBorder="1"/>
    <xf numFmtId="167" fontId="2" fillId="0" borderId="23" xfId="1" applyNumberFormat="1" applyFont="1" applyBorder="1"/>
    <xf numFmtId="0" fontId="4" fillId="0" borderId="23" xfId="0" applyFont="1" applyFill="1" applyBorder="1"/>
    <xf numFmtId="3" fontId="4" fillId="0" borderId="23" xfId="0" applyNumberFormat="1" applyFont="1" applyFill="1" applyBorder="1"/>
    <xf numFmtId="168" fontId="28" fillId="0" borderId="16" xfId="3" applyNumberFormat="1" applyFont="1" applyFill="1" applyBorder="1" applyAlignment="1" applyProtection="1">
      <alignment horizontal="right"/>
    </xf>
    <xf numFmtId="168" fontId="4" fillId="0" borderId="16" xfId="3" applyNumberFormat="1" applyFont="1" applyFill="1" applyBorder="1" applyAlignment="1" applyProtection="1">
      <alignment horizontal="right"/>
    </xf>
    <xf numFmtId="167" fontId="4" fillId="0" borderId="23" xfId="0" applyNumberFormat="1" applyFont="1" applyBorder="1" applyAlignment="1">
      <alignment horizontal="right"/>
    </xf>
    <xf numFmtId="0" fontId="2" fillId="3" borderId="0" xfId="6" applyFont="1" applyFill="1"/>
    <xf numFmtId="3" fontId="12" fillId="0" borderId="0" xfId="0" applyNumberFormat="1" applyFont="1" applyFill="1"/>
    <xf numFmtId="0" fontId="2" fillId="0" borderId="0" xfId="0" applyFont="1" applyFill="1" applyAlignment="1">
      <alignment vertical="center"/>
    </xf>
    <xf numFmtId="0" fontId="2" fillId="0" borderId="0" xfId="0" applyFont="1" applyFill="1" applyAlignment="1">
      <alignment horizontal="left" vertical="center" indent="4"/>
    </xf>
    <xf numFmtId="3" fontId="16" fillId="0" borderId="0" xfId="0" applyNumberFormat="1" applyFont="1" applyFill="1" applyBorder="1" applyAlignment="1">
      <alignment horizontal="left"/>
    </xf>
    <xf numFmtId="3" fontId="23" fillId="0" borderId="0" xfId="0" applyNumberFormat="1" applyFont="1" applyFill="1"/>
    <xf numFmtId="3" fontId="27" fillId="0" borderId="0" xfId="0" applyNumberFormat="1" applyFont="1" applyFill="1"/>
    <xf numFmtId="1" fontId="27" fillId="0" borderId="0" xfId="0" applyNumberFormat="1" applyFont="1" applyFill="1"/>
    <xf numFmtId="0" fontId="12" fillId="0" borderId="0" xfId="0" applyFont="1"/>
    <xf numFmtId="0" fontId="29" fillId="0" borderId="0" xfId="0" applyFont="1" applyFill="1" applyBorder="1"/>
    <xf numFmtId="167" fontId="29" fillId="0" borderId="0" xfId="1" applyNumberFormat="1" applyFont="1" applyFill="1" applyBorder="1"/>
    <xf numFmtId="3" fontId="12" fillId="0" borderId="0" xfId="0" applyNumberFormat="1" applyFont="1"/>
    <xf numFmtId="3" fontId="12" fillId="0" borderId="0" xfId="0" applyNumberFormat="1" applyFont="1" applyFill="1" applyBorder="1"/>
    <xf numFmtId="0" fontId="30" fillId="0" borderId="0" xfId="0" applyFont="1" applyFill="1" applyBorder="1"/>
    <xf numFmtId="3" fontId="19" fillId="0" borderId="0" xfId="0" applyNumberFormat="1" applyFont="1" applyFill="1" applyBorder="1"/>
    <xf numFmtId="3" fontId="29" fillId="0" borderId="0" xfId="0" applyNumberFormat="1" applyFont="1" applyFill="1" applyBorder="1"/>
    <xf numFmtId="0" fontId="12" fillId="0" borderId="0" xfId="0" applyFont="1" applyFill="1" applyBorder="1"/>
    <xf numFmtId="3" fontId="14" fillId="0" borderId="0" xfId="0" applyNumberFormat="1" applyFont="1" applyFill="1"/>
    <xf numFmtId="170" fontId="2" fillId="0" borderId="0" xfId="0" applyNumberFormat="1" applyFont="1" applyFill="1" applyBorder="1"/>
    <xf numFmtId="0" fontId="14" fillId="0" borderId="0" xfId="0" applyFont="1" applyFill="1"/>
    <xf numFmtId="3" fontId="14" fillId="0" borderId="0" xfId="0" applyNumberFormat="1" applyFont="1" applyFill="1" applyBorder="1"/>
    <xf numFmtId="0" fontId="31" fillId="0" borderId="0" xfId="0" applyFont="1" applyFill="1" applyBorder="1"/>
    <xf numFmtId="3" fontId="32" fillId="0" borderId="0" xfId="0" applyNumberFormat="1" applyFont="1" applyFill="1" applyBorder="1"/>
    <xf numFmtId="170" fontId="4" fillId="0" borderId="0" xfId="0" applyNumberFormat="1" applyFont="1" applyFill="1" applyBorder="1"/>
    <xf numFmtId="0" fontId="19" fillId="0" borderId="0" xfId="0" applyFont="1" applyFill="1" applyBorder="1"/>
    <xf numFmtId="0" fontId="32" fillId="0" borderId="0" xfId="0" applyFont="1" applyFill="1" applyBorder="1"/>
    <xf numFmtId="3" fontId="33" fillId="0" borderId="0" xfId="0" applyNumberFormat="1" applyFont="1" applyFill="1" applyBorder="1"/>
    <xf numFmtId="167" fontId="2" fillId="0" borderId="0" xfId="0" applyNumberFormat="1" applyFont="1" applyFill="1" applyBorder="1"/>
    <xf numFmtId="167" fontId="2" fillId="0" borderId="0" xfId="1" applyNumberFormat="1" applyFont="1"/>
    <xf numFmtId="0" fontId="28" fillId="0" borderId="0" xfId="0" applyFont="1" applyFill="1"/>
    <xf numFmtId="0" fontId="2" fillId="0" borderId="23" xfId="0" applyFont="1" applyBorder="1"/>
    <xf numFmtId="3" fontId="2" fillId="0" borderId="23" xfId="7" applyNumberFormat="1" applyFont="1" applyBorder="1"/>
    <xf numFmtId="168" fontId="5" fillId="0" borderId="16" xfId="3" applyNumberFormat="1" applyFont="1" applyFill="1" applyBorder="1" applyAlignment="1" applyProtection="1">
      <alignment horizontal="right"/>
    </xf>
    <xf numFmtId="167" fontId="12" fillId="0" borderId="0" xfId="1" applyNumberFormat="1" applyFont="1"/>
    <xf numFmtId="3" fontId="4" fillId="0" borderId="23" xfId="0" applyNumberFormat="1" applyFont="1" applyBorder="1"/>
    <xf numFmtId="43" fontId="4" fillId="0" borderId="23" xfId="1" applyFont="1" applyBorder="1"/>
    <xf numFmtId="167" fontId="4" fillId="0" borderId="16" xfId="0" applyNumberFormat="1" applyFont="1" applyBorder="1"/>
    <xf numFmtId="167" fontId="28" fillId="0" borderId="16" xfId="0" applyNumberFormat="1" applyFont="1" applyBorder="1"/>
    <xf numFmtId="3" fontId="16" fillId="0" borderId="0" xfId="0" quotePrefix="1" applyNumberFormat="1" applyFont="1" applyFill="1" applyBorder="1" applyAlignment="1">
      <alignment horizontal="left"/>
    </xf>
    <xf numFmtId="0" fontId="4" fillId="0" borderId="0" xfId="0" applyFont="1" applyAlignment="1"/>
    <xf numFmtId="0" fontId="4" fillId="0" borderId="23" xfId="0" applyFont="1" applyBorder="1" applyAlignment="1">
      <alignment vertical="center" wrapText="1"/>
    </xf>
    <xf numFmtId="0" fontId="2" fillId="0" borderId="23" xfId="0" applyFont="1" applyBorder="1" applyAlignment="1">
      <alignment vertical="center" wrapText="1"/>
    </xf>
    <xf numFmtId="0" fontId="12" fillId="3" borderId="0" xfId="0" applyFont="1" applyFill="1"/>
    <xf numFmtId="0" fontId="4" fillId="0" borderId="23" xfId="0" applyFont="1" applyBorder="1" applyAlignment="1">
      <alignment horizontal="left" wrapText="1"/>
    </xf>
    <xf numFmtId="0" fontId="4" fillId="0" borderId="23" xfId="0" applyFont="1" applyBorder="1"/>
    <xf numFmtId="167" fontId="4" fillId="0" borderId="23" xfId="0" applyNumberFormat="1" applyFont="1" applyBorder="1"/>
    <xf numFmtId="0" fontId="2" fillId="0" borderId="46" xfId="0" applyFont="1" applyBorder="1"/>
    <xf numFmtId="167" fontId="2" fillId="0" borderId="23" xfId="0" applyNumberFormat="1" applyFont="1" applyBorder="1"/>
    <xf numFmtId="0" fontId="35" fillId="0" borderId="0" xfId="0" applyFont="1"/>
    <xf numFmtId="0" fontId="21" fillId="3" borderId="0" xfId="0" applyFont="1" applyFill="1" applyAlignment="1">
      <alignment vertical="center"/>
    </xf>
    <xf numFmtId="0" fontId="21" fillId="3" borderId="0" xfId="0" applyFont="1" applyFill="1" applyProtection="1"/>
    <xf numFmtId="0" fontId="21" fillId="0" borderId="0" xfId="0" applyFont="1" applyFill="1"/>
    <xf numFmtId="0" fontId="0" fillId="0" borderId="0" xfId="0" applyFill="1" applyBorder="1" applyAlignment="1">
      <alignment horizontal="center"/>
    </xf>
    <xf numFmtId="49" fontId="17" fillId="0" borderId="17" xfId="8" applyNumberFormat="1" applyFont="1" applyFill="1" applyBorder="1" applyAlignment="1" applyProtection="1">
      <alignment horizontal="center" vertical="center" wrapText="1"/>
    </xf>
    <xf numFmtId="49" fontId="17" fillId="0" borderId="0" xfId="8" applyNumberFormat="1" applyFont="1" applyFill="1" applyBorder="1" applyAlignment="1" applyProtection="1">
      <alignment horizontal="center" vertical="center" wrapText="1"/>
    </xf>
    <xf numFmtId="171" fontId="36" fillId="0" borderId="0" xfId="1" applyNumberFormat="1" applyFont="1" applyFill="1" applyBorder="1"/>
    <xf numFmtId="0" fontId="0" fillId="0" borderId="0" xfId="0" applyFill="1" applyBorder="1"/>
    <xf numFmtId="171" fontId="37" fillId="0" borderId="6" xfId="1" applyNumberFormat="1" applyFont="1" applyFill="1" applyBorder="1"/>
    <xf numFmtId="171" fontId="37" fillId="0" borderId="0" xfId="1" applyNumberFormat="1" applyFont="1" applyFill="1" applyBorder="1"/>
    <xf numFmtId="0" fontId="38" fillId="0" borderId="0" xfId="0" applyFont="1"/>
    <xf numFmtId="0" fontId="40" fillId="0" borderId="0" xfId="0" applyFont="1"/>
    <xf numFmtId="0" fontId="40" fillId="0" borderId="0" xfId="0" applyFont="1" applyFill="1"/>
    <xf numFmtId="0" fontId="38" fillId="0" borderId="0" xfId="0" applyFont="1" applyFill="1"/>
    <xf numFmtId="0" fontId="39" fillId="0" borderId="23" xfId="0" applyFont="1" applyBorder="1" applyAlignment="1">
      <alignment vertical="center" wrapText="1"/>
    </xf>
    <xf numFmtId="0" fontId="39" fillId="0" borderId="23" xfId="0" applyFont="1" applyBorder="1" applyAlignment="1">
      <alignment horizontal="center" vertical="center" wrapText="1"/>
    </xf>
    <xf numFmtId="0" fontId="41" fillId="0" borderId="0" xfId="0" applyFont="1"/>
    <xf numFmtId="0" fontId="38" fillId="0" borderId="23" xfId="0" applyFont="1" applyBorder="1" applyAlignment="1">
      <alignment wrapText="1"/>
    </xf>
    <xf numFmtId="3" fontId="38" fillId="0" borderId="23" xfId="0" applyNumberFormat="1" applyFont="1" applyBorder="1"/>
    <xf numFmtId="43" fontId="38" fillId="0" borderId="23" xfId="1" applyFont="1" applyBorder="1"/>
    <xf numFmtId="3" fontId="41" fillId="0" borderId="0" xfId="0" applyNumberFormat="1" applyFont="1"/>
    <xf numFmtId="0" fontId="39" fillId="0" borderId="23" xfId="0" applyFont="1" applyBorder="1"/>
    <xf numFmtId="3" fontId="39" fillId="0" borderId="48" xfId="0" applyNumberFormat="1" applyFont="1" applyBorder="1"/>
    <xf numFmtId="43" fontId="39" fillId="0" borderId="48" xfId="1" applyFont="1" applyBorder="1"/>
    <xf numFmtId="0" fontId="38" fillId="0" borderId="19" xfId="0" applyFont="1" applyBorder="1"/>
    <xf numFmtId="3" fontId="38" fillId="0" borderId="0" xfId="0" applyNumberFormat="1" applyFont="1" applyBorder="1"/>
    <xf numFmtId="3" fontId="38" fillId="0" borderId="46" xfId="0" applyNumberFormat="1" applyFont="1" applyBorder="1"/>
    <xf numFmtId="0" fontId="38" fillId="0" borderId="23" xfId="0" applyFont="1" applyBorder="1"/>
    <xf numFmtId="3" fontId="42" fillId="0" borderId="0" xfId="0" applyNumberFormat="1" applyFont="1"/>
    <xf numFmtId="0" fontId="43" fillId="0" borderId="0" xfId="0" applyFont="1"/>
    <xf numFmtId="3" fontId="38" fillId="0" borderId="0" xfId="0" applyNumberFormat="1" applyFont="1"/>
    <xf numFmtId="0" fontId="4" fillId="0" borderId="0" xfId="0" applyFont="1" applyFill="1" applyAlignment="1"/>
    <xf numFmtId="0" fontId="4" fillId="0" borderId="19" xfId="0" applyFont="1" applyBorder="1"/>
    <xf numFmtId="3" fontId="2" fillId="0" borderId="14" xfId="0" applyNumberFormat="1" applyFont="1" applyBorder="1"/>
    <xf numFmtId="3" fontId="2" fillId="0" borderId="19" xfId="0" applyNumberFormat="1" applyFont="1" applyBorder="1"/>
    <xf numFmtId="0" fontId="2" fillId="0" borderId="22" xfId="0" applyFont="1" applyBorder="1"/>
    <xf numFmtId="3" fontId="2" fillId="0" borderId="16" xfId="0" applyNumberFormat="1" applyFont="1" applyBorder="1"/>
    <xf numFmtId="3" fontId="2" fillId="0" borderId="17" xfId="0" applyNumberFormat="1" applyFont="1" applyBorder="1"/>
    <xf numFmtId="3" fontId="4" fillId="0" borderId="22" xfId="0" applyNumberFormat="1" applyFont="1" applyBorder="1"/>
    <xf numFmtId="3" fontId="8" fillId="2" borderId="21" xfId="0" applyNumberFormat="1" applyFont="1" applyFill="1" applyBorder="1"/>
    <xf numFmtId="3" fontId="2" fillId="0" borderId="24" xfId="0" applyNumberFormat="1" applyFont="1" applyBorder="1"/>
    <xf numFmtId="0" fontId="4" fillId="0" borderId="24" xfId="0" applyFont="1" applyBorder="1" applyAlignment="1">
      <alignment vertical="center" wrapText="1"/>
    </xf>
    <xf numFmtId="3" fontId="12" fillId="0" borderId="0" xfId="0" applyNumberFormat="1" applyFont="1" applyBorder="1"/>
    <xf numFmtId="0" fontId="14" fillId="0" borderId="0" xfId="0" applyFont="1" applyBorder="1" applyAlignment="1"/>
    <xf numFmtId="3" fontId="44" fillId="0" borderId="0" xfId="0" applyNumberFormat="1" applyFont="1" applyBorder="1"/>
    <xf numFmtId="43" fontId="44" fillId="0" borderId="0" xfId="1" applyFont="1"/>
    <xf numFmtId="0" fontId="4" fillId="4" borderId="0" xfId="0" applyFont="1" applyFill="1" applyAlignment="1">
      <alignment horizontal="center"/>
    </xf>
    <xf numFmtId="43" fontId="45" fillId="0" borderId="0" xfId="1" applyFont="1"/>
    <xf numFmtId="0" fontId="2" fillId="4" borderId="0" xfId="0" applyFont="1" applyFill="1"/>
    <xf numFmtId="0" fontId="4" fillId="4" borderId="0" xfId="0" applyFont="1" applyFill="1" applyAlignment="1"/>
    <xf numFmtId="0" fontId="4" fillId="0" borderId="16" xfId="0" applyFont="1" applyBorder="1" applyAlignment="1">
      <alignment horizontal="center"/>
    </xf>
    <xf numFmtId="0" fontId="4" fillId="0" borderId="23" xfId="0" applyFont="1" applyBorder="1" applyAlignment="1">
      <alignment horizontal="center"/>
    </xf>
    <xf numFmtId="0" fontId="4" fillId="0" borderId="23" xfId="0" applyFont="1" applyBorder="1" applyAlignment="1"/>
    <xf numFmtId="0" fontId="4" fillId="0" borderId="22" xfId="0" applyFont="1" applyBorder="1" applyAlignment="1"/>
    <xf numFmtId="0" fontId="4" fillId="4" borderId="22" xfId="0" applyFont="1" applyFill="1" applyBorder="1" applyAlignment="1"/>
    <xf numFmtId="0" fontId="4" fillId="0" borderId="22" xfId="0" applyFont="1" applyBorder="1" applyAlignment="1">
      <alignment horizontal="center"/>
    </xf>
    <xf numFmtId="0" fontId="4" fillId="0" borderId="20" xfId="0" applyFont="1" applyBorder="1"/>
    <xf numFmtId="0" fontId="4" fillId="0" borderId="14" xfId="0" applyFont="1" applyBorder="1" applyAlignment="1"/>
    <xf numFmtId="0" fontId="4" fillId="0" borderId="20" xfId="0" applyFont="1" applyBorder="1" applyAlignment="1"/>
    <xf numFmtId="0" fontId="4" fillId="0" borderId="47" xfId="0" applyFont="1" applyBorder="1" applyAlignment="1"/>
    <xf numFmtId="0" fontId="4" fillId="4" borderId="20" xfId="0" applyFont="1" applyFill="1" applyBorder="1" applyAlignment="1"/>
    <xf numFmtId="43" fontId="46" fillId="0" borderId="0" xfId="1" applyFont="1"/>
    <xf numFmtId="43" fontId="2" fillId="0" borderId="21" xfId="1" applyFont="1" applyFill="1" applyBorder="1" applyAlignment="1"/>
    <xf numFmtId="43" fontId="2" fillId="0" borderId="0" xfId="1" applyFont="1" applyFill="1" applyBorder="1" applyAlignment="1"/>
    <xf numFmtId="167" fontId="2" fillId="0" borderId="21" xfId="1" applyNumberFormat="1" applyFont="1" applyFill="1" applyBorder="1" applyAlignment="1"/>
    <xf numFmtId="167" fontId="2" fillId="4" borderId="21" xfId="1" applyNumberFormat="1" applyFont="1" applyFill="1" applyBorder="1" applyAlignment="1"/>
    <xf numFmtId="4" fontId="2" fillId="0" borderId="0" xfId="0" applyNumberFormat="1" applyFont="1"/>
    <xf numFmtId="0" fontId="4" fillId="0" borderId="16" xfId="0" applyFont="1" applyBorder="1"/>
    <xf numFmtId="43" fontId="4" fillId="0" borderId="23" xfId="1" applyFont="1" applyFill="1" applyBorder="1" applyAlignment="1"/>
    <xf numFmtId="167" fontId="4" fillId="0" borderId="23" xfId="1" applyNumberFormat="1" applyFont="1" applyFill="1" applyBorder="1" applyAlignment="1"/>
    <xf numFmtId="43" fontId="4" fillId="4" borderId="23" xfId="1" applyFont="1" applyFill="1" applyBorder="1" applyAlignment="1"/>
    <xf numFmtId="0" fontId="4" fillId="0" borderId="14" xfId="0" applyFont="1" applyBorder="1"/>
    <xf numFmtId="43" fontId="4" fillId="0" borderId="20" xfId="1" applyFont="1" applyFill="1" applyBorder="1" applyAlignment="1"/>
    <xf numFmtId="167" fontId="4" fillId="0" borderId="20" xfId="1" applyNumberFormat="1" applyFont="1" applyFill="1" applyBorder="1" applyAlignment="1"/>
    <xf numFmtId="43" fontId="4" fillId="4" borderId="20" xfId="1" applyFont="1" applyFill="1" applyBorder="1" applyAlignment="1"/>
    <xf numFmtId="165" fontId="4" fillId="0" borderId="20" xfId="1" applyNumberFormat="1" applyFont="1" applyFill="1" applyBorder="1" applyAlignment="1"/>
    <xf numFmtId="43" fontId="4" fillId="0" borderId="23" xfId="1" applyFont="1" applyFill="1" applyBorder="1"/>
    <xf numFmtId="167" fontId="4" fillId="0" borderId="23" xfId="1" applyNumberFormat="1" applyFont="1" applyFill="1" applyBorder="1"/>
    <xf numFmtId="43" fontId="4" fillId="4" borderId="23" xfId="1" applyFont="1" applyFill="1" applyBorder="1"/>
    <xf numFmtId="0" fontId="4" fillId="0" borderId="24" xfId="0" applyFont="1" applyFill="1" applyBorder="1"/>
    <xf numFmtId="0" fontId="4" fillId="0" borderId="22" xfId="0" applyFont="1" applyFill="1" applyBorder="1"/>
    <xf numFmtId="43" fontId="4" fillId="0" borderId="22" xfId="1" applyFont="1" applyFill="1" applyBorder="1"/>
    <xf numFmtId="167" fontId="4" fillId="0" borderId="22" xfId="1" applyNumberFormat="1" applyFont="1" applyFill="1" applyBorder="1"/>
    <xf numFmtId="43" fontId="4" fillId="4" borderId="22" xfId="1" applyFont="1" applyFill="1" applyBorder="1"/>
    <xf numFmtId="43" fontId="46" fillId="0" borderId="0" xfId="1" applyFont="1" applyFill="1"/>
    <xf numFmtId="0" fontId="4" fillId="0" borderId="15" xfId="0" applyFont="1" applyBorder="1"/>
    <xf numFmtId="43" fontId="4" fillId="0" borderId="20" xfId="1" applyFont="1" applyFill="1" applyBorder="1"/>
    <xf numFmtId="43" fontId="4" fillId="0" borderId="15" xfId="1" applyFont="1" applyFill="1" applyBorder="1"/>
    <xf numFmtId="167" fontId="4" fillId="0" borderId="20" xfId="1" applyNumberFormat="1" applyFont="1" applyFill="1" applyBorder="1"/>
    <xf numFmtId="43" fontId="4" fillId="4" borderId="20" xfId="1" applyFont="1" applyFill="1" applyBorder="1"/>
    <xf numFmtId="165" fontId="4" fillId="0" borderId="20" xfId="1" applyNumberFormat="1" applyFont="1" applyFill="1" applyBorder="1"/>
    <xf numFmtId="43" fontId="2" fillId="0" borderId="21" xfId="1" applyFont="1" applyFill="1" applyBorder="1"/>
    <xf numFmtId="167" fontId="2" fillId="0" borderId="21" xfId="1" applyNumberFormat="1" applyFont="1" applyFill="1" applyBorder="1"/>
    <xf numFmtId="167" fontId="2" fillId="4" borderId="21" xfId="1" applyNumberFormat="1" applyFont="1" applyFill="1" applyBorder="1"/>
    <xf numFmtId="171" fontId="47" fillId="5" borderId="0" xfId="1" applyNumberFormat="1" applyFont="1" applyFill="1"/>
    <xf numFmtId="167" fontId="4" fillId="0" borderId="23" xfId="1" applyNumberFormat="1" applyFont="1" applyBorder="1"/>
    <xf numFmtId="43" fontId="4" fillId="0" borderId="20" xfId="1" applyFont="1" applyBorder="1"/>
    <xf numFmtId="167" fontId="4" fillId="0" borderId="20" xfId="1" applyNumberFormat="1" applyFont="1" applyBorder="1"/>
    <xf numFmtId="165" fontId="4" fillId="0" borderId="20" xfId="1" applyNumberFormat="1" applyFont="1" applyBorder="1"/>
    <xf numFmtId="167" fontId="2" fillId="0" borderId="21" xfId="1" applyNumberFormat="1" applyFont="1" applyBorder="1"/>
    <xf numFmtId="0" fontId="4" fillId="0" borderId="16" xfId="0" applyFont="1" applyFill="1" applyBorder="1"/>
    <xf numFmtId="0" fontId="4" fillId="0" borderId="21" xfId="0" applyFont="1" applyBorder="1" applyAlignment="1">
      <alignment horizontal="center" vertical="center" wrapText="1"/>
    </xf>
    <xf numFmtId="0" fontId="2" fillId="2" borderId="16" xfId="0" applyFont="1" applyFill="1" applyBorder="1" applyAlignment="1">
      <alignment vertical="center" wrapText="1"/>
    </xf>
    <xf numFmtId="3" fontId="2" fillId="2" borderId="23" xfId="0" applyNumberFormat="1" applyFont="1" applyFill="1" applyBorder="1"/>
    <xf numFmtId="0" fontId="2" fillId="2" borderId="19" xfId="0" applyFont="1" applyFill="1" applyBorder="1" applyAlignment="1">
      <alignment vertical="center" wrapText="1"/>
    </xf>
    <xf numFmtId="3" fontId="2" fillId="2" borderId="21" xfId="0" applyNumberFormat="1" applyFont="1" applyFill="1" applyBorder="1"/>
    <xf numFmtId="168" fontId="2" fillId="0" borderId="21" xfId="3" applyNumberFormat="1" applyFont="1" applyFill="1" applyBorder="1" applyAlignment="1" applyProtection="1">
      <alignment horizontal="right"/>
    </xf>
    <xf numFmtId="0" fontId="8" fillId="2" borderId="16" xfId="0" applyFont="1" applyFill="1" applyBorder="1" applyAlignment="1">
      <alignment vertical="center" wrapText="1"/>
    </xf>
    <xf numFmtId="3" fontId="8" fillId="2" borderId="23" xfId="0" applyNumberFormat="1" applyFont="1" applyFill="1" applyBorder="1"/>
    <xf numFmtId="0" fontId="2" fillId="2" borderId="20" xfId="0" applyFont="1" applyFill="1" applyBorder="1" applyAlignment="1">
      <alignment vertical="center" wrapText="1"/>
    </xf>
    <xf numFmtId="3" fontId="2" fillId="2" borderId="46" xfId="0" applyNumberFormat="1" applyFont="1" applyFill="1" applyBorder="1"/>
    <xf numFmtId="3" fontId="2" fillId="2" borderId="14" xfId="0" applyNumberFormat="1" applyFont="1" applyFill="1" applyBorder="1"/>
    <xf numFmtId="3" fontId="2" fillId="2" borderId="20" xfId="0" applyNumberFormat="1" applyFont="1" applyFill="1" applyBorder="1"/>
    <xf numFmtId="0" fontId="8" fillId="2" borderId="23" xfId="0" applyFont="1" applyFill="1" applyBorder="1" applyAlignment="1">
      <alignment horizontal="left" vertical="center" wrapText="1"/>
    </xf>
    <xf numFmtId="3" fontId="2" fillId="3" borderId="16" xfId="0" applyNumberFormat="1" applyFont="1" applyFill="1" applyBorder="1"/>
    <xf numFmtId="3" fontId="2" fillId="2" borderId="16" xfId="0" applyNumberFormat="1" applyFont="1" applyFill="1" applyBorder="1"/>
    <xf numFmtId="0" fontId="8" fillId="2" borderId="16" xfId="0" applyFont="1" applyFill="1" applyBorder="1" applyAlignment="1">
      <alignment horizontal="left" vertical="center" wrapText="1"/>
    </xf>
    <xf numFmtId="3" fontId="2" fillId="2" borderId="22" xfId="0" applyNumberFormat="1" applyFont="1" applyFill="1" applyBorder="1"/>
    <xf numFmtId="168" fontId="2" fillId="0" borderId="20" xfId="3" applyNumberFormat="1" applyFont="1" applyFill="1" applyBorder="1" applyAlignment="1" applyProtection="1">
      <alignment horizontal="right"/>
    </xf>
    <xf numFmtId="168" fontId="2" fillId="0" borderId="23" xfId="3" applyNumberFormat="1" applyFont="1" applyFill="1" applyBorder="1" applyAlignment="1" applyProtection="1">
      <alignment horizontal="right"/>
    </xf>
    <xf numFmtId="168" fontId="2" fillId="0" borderId="22" xfId="3" applyNumberFormat="1" applyFont="1" applyFill="1" applyBorder="1" applyAlignment="1" applyProtection="1">
      <alignment horizontal="right"/>
    </xf>
    <xf numFmtId="0" fontId="8" fillId="2" borderId="0" xfId="0" applyFont="1" applyFill="1" applyBorder="1" applyAlignment="1">
      <alignment horizontal="left" vertical="center" wrapText="1"/>
    </xf>
    <xf numFmtId="167" fontId="2" fillId="0" borderId="22" xfId="1" applyNumberFormat="1" applyFont="1" applyBorder="1"/>
    <xf numFmtId="0" fontId="4" fillId="2" borderId="16" xfId="0" applyFont="1" applyFill="1" applyBorder="1" applyAlignment="1">
      <alignment vertical="center" wrapText="1"/>
    </xf>
    <xf numFmtId="168" fontId="4" fillId="0" borderId="23" xfId="3" applyNumberFormat="1" applyFont="1" applyFill="1" applyBorder="1" applyAlignment="1" applyProtection="1">
      <alignment horizontal="right"/>
    </xf>
    <xf numFmtId="3" fontId="4" fillId="2" borderId="22" xfId="0" applyNumberFormat="1" applyFont="1" applyFill="1" applyBorder="1"/>
    <xf numFmtId="0" fontId="4" fillId="0" borderId="24" xfId="0" applyFont="1" applyFill="1" applyBorder="1" applyAlignment="1">
      <alignment vertical="center" wrapText="1"/>
    </xf>
    <xf numFmtId="3" fontId="4" fillId="0" borderId="22" xfId="0" applyNumberFormat="1" applyFont="1" applyFill="1" applyBorder="1"/>
    <xf numFmtId="167" fontId="12" fillId="0" borderId="0" xfId="1" applyNumberFormat="1" applyFont="1" applyFill="1"/>
    <xf numFmtId="0" fontId="2" fillId="0" borderId="0" xfId="0" applyNumberFormat="1" applyFont="1" applyFill="1" applyBorder="1" applyAlignment="1" applyProtection="1">
      <alignment vertical="top"/>
    </xf>
    <xf numFmtId="0" fontId="4" fillId="0" borderId="0" xfId="0" applyNumberFormat="1" applyFont="1" applyFill="1" applyBorder="1" applyAlignment="1" applyProtection="1">
      <alignment vertical="top"/>
    </xf>
    <xf numFmtId="0" fontId="4" fillId="0" borderId="0"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xf>
    <xf numFmtId="0" fontId="4" fillId="0" borderId="14" xfId="0" applyNumberFormat="1" applyFont="1" applyFill="1" applyBorder="1" applyAlignment="1" applyProtection="1">
      <alignment vertical="top"/>
    </xf>
    <xf numFmtId="0" fontId="2" fillId="0" borderId="15" xfId="0" applyNumberFormat="1" applyFont="1" applyFill="1" applyBorder="1" applyAlignment="1" applyProtection="1">
      <alignment vertical="top"/>
    </xf>
    <xf numFmtId="0" fontId="2" fillId="0" borderId="19" xfId="0" applyNumberFormat="1" applyFont="1" applyFill="1" applyBorder="1" applyAlignment="1" applyProtection="1">
      <alignment vertical="top"/>
    </xf>
    <xf numFmtId="0" fontId="2" fillId="2" borderId="0" xfId="0" applyNumberFormat="1" applyFont="1" applyFill="1" applyBorder="1" applyAlignment="1" applyProtection="1">
      <alignment vertical="top"/>
    </xf>
    <xf numFmtId="14" fontId="4" fillId="0" borderId="16" xfId="0" applyNumberFormat="1" applyFont="1" applyFill="1" applyBorder="1" applyAlignment="1" applyProtection="1">
      <alignment horizontal="center" vertical="top"/>
    </xf>
    <xf numFmtId="14" fontId="4" fillId="0" borderId="18" xfId="0" applyNumberFormat="1" applyFont="1" applyFill="1" applyBorder="1" applyAlignment="1" applyProtection="1">
      <alignment horizontal="center" vertical="top"/>
    </xf>
    <xf numFmtId="14" fontId="2" fillId="0" borderId="0" xfId="0" applyNumberFormat="1" applyFont="1" applyFill="1" applyBorder="1" applyAlignment="1" applyProtection="1">
      <alignment horizontal="center" vertical="top"/>
    </xf>
    <xf numFmtId="0" fontId="4" fillId="0" borderId="19" xfId="0" applyNumberFormat="1" applyFont="1" applyFill="1" applyBorder="1" applyAlignment="1" applyProtection="1">
      <alignment vertical="top"/>
    </xf>
    <xf numFmtId="0" fontId="2" fillId="0" borderId="14" xfId="0" applyNumberFormat="1" applyFont="1" applyFill="1" applyBorder="1" applyAlignment="1" applyProtection="1">
      <alignment vertical="top"/>
    </xf>
    <xf numFmtId="0" fontId="2" fillId="0" borderId="47" xfId="0" applyNumberFormat="1" applyFont="1" applyFill="1" applyBorder="1" applyAlignment="1" applyProtection="1">
      <alignment vertical="top"/>
    </xf>
    <xf numFmtId="0" fontId="2" fillId="0" borderId="20" xfId="0" applyNumberFormat="1" applyFont="1" applyFill="1" applyBorder="1" applyAlignment="1" applyProtection="1">
      <alignment vertical="top"/>
    </xf>
    <xf numFmtId="0" fontId="2" fillId="0" borderId="46" xfId="0" applyNumberFormat="1" applyFont="1" applyFill="1" applyBorder="1" applyAlignment="1" applyProtection="1">
      <alignment vertical="top"/>
    </xf>
    <xf numFmtId="0" fontId="2" fillId="0" borderId="21" xfId="0" applyNumberFormat="1" applyFont="1" applyFill="1" applyBorder="1" applyAlignment="1" applyProtection="1">
      <alignment vertical="top"/>
    </xf>
    <xf numFmtId="3" fontId="2" fillId="0" borderId="19" xfId="0" applyNumberFormat="1" applyFont="1" applyFill="1" applyBorder="1" applyAlignment="1" applyProtection="1">
      <alignment vertical="top"/>
    </xf>
    <xf numFmtId="3" fontId="2" fillId="0" borderId="46" xfId="0" applyNumberFormat="1" applyFont="1" applyFill="1" applyBorder="1" applyAlignment="1" applyProtection="1">
      <alignment vertical="top"/>
    </xf>
    <xf numFmtId="3" fontId="2" fillId="0" borderId="21" xfId="0" applyNumberFormat="1" applyFont="1" applyFill="1" applyBorder="1" applyAlignment="1" applyProtection="1">
      <alignment vertical="top"/>
    </xf>
    <xf numFmtId="3" fontId="2" fillId="0" borderId="0" xfId="0" applyNumberFormat="1" applyFont="1" applyFill="1" applyBorder="1" applyAlignment="1" applyProtection="1">
      <alignment vertical="top"/>
    </xf>
    <xf numFmtId="167" fontId="2" fillId="0" borderId="0" xfId="1" applyNumberFormat="1" applyFont="1" applyFill="1" applyBorder="1" applyAlignment="1" applyProtection="1">
      <alignment vertical="top"/>
    </xf>
    <xf numFmtId="3" fontId="2" fillId="2" borderId="25" xfId="0" applyNumberFormat="1" applyFont="1" applyFill="1" applyBorder="1"/>
    <xf numFmtId="168" fontId="2" fillId="0" borderId="19" xfId="3" applyNumberFormat="1" applyFont="1" applyFill="1" applyBorder="1" applyAlignment="1" applyProtection="1">
      <alignment horizontal="right" vertical="center"/>
    </xf>
    <xf numFmtId="3" fontId="2" fillId="2" borderId="0" xfId="0" applyNumberFormat="1" applyFont="1" applyFill="1" applyBorder="1" applyAlignment="1" applyProtection="1">
      <alignment vertical="top"/>
    </xf>
    <xf numFmtId="43" fontId="12" fillId="0" borderId="0" xfId="1" applyFont="1" applyFill="1" applyBorder="1" applyAlignment="1" applyProtection="1">
      <alignment vertical="top"/>
    </xf>
    <xf numFmtId="3" fontId="9" fillId="0" borderId="19" xfId="0" applyNumberFormat="1" applyFont="1" applyFill="1" applyBorder="1" applyAlignment="1" applyProtection="1">
      <alignment vertical="top"/>
    </xf>
    <xf numFmtId="0" fontId="9" fillId="0" borderId="46" xfId="0" applyNumberFormat="1" applyFont="1" applyFill="1" applyBorder="1" applyAlignment="1" applyProtection="1">
      <alignment vertical="top"/>
    </xf>
    <xf numFmtId="3" fontId="9" fillId="0" borderId="21" xfId="0" applyNumberFormat="1" applyFont="1" applyFill="1" applyBorder="1" applyAlignment="1" applyProtection="1">
      <alignment vertical="top"/>
    </xf>
    <xf numFmtId="0" fontId="9" fillId="2" borderId="0" xfId="0" applyNumberFormat="1" applyFont="1" applyFill="1" applyBorder="1" applyAlignment="1" applyProtection="1">
      <alignment vertical="top"/>
    </xf>
    <xf numFmtId="3" fontId="9" fillId="2" borderId="0" xfId="0" applyNumberFormat="1" applyFont="1" applyFill="1" applyBorder="1" applyAlignment="1" applyProtection="1">
      <alignment vertical="top"/>
    </xf>
    <xf numFmtId="3" fontId="4" fillId="0" borderId="19" xfId="0" applyNumberFormat="1" applyFont="1" applyFill="1" applyBorder="1" applyAlignment="1" applyProtection="1">
      <alignment vertical="top"/>
    </xf>
    <xf numFmtId="3" fontId="4" fillId="0" borderId="46" xfId="0" applyNumberFormat="1" applyFont="1" applyFill="1" applyBorder="1" applyAlignment="1" applyProtection="1">
      <alignment vertical="top"/>
    </xf>
    <xf numFmtId="3" fontId="4" fillId="0" borderId="21" xfId="0" applyNumberFormat="1" applyFont="1" applyFill="1" applyBorder="1" applyAlignment="1" applyProtection="1">
      <alignment vertical="top"/>
    </xf>
    <xf numFmtId="3" fontId="4" fillId="0" borderId="0" xfId="0" applyNumberFormat="1" applyFont="1" applyFill="1" applyBorder="1" applyAlignment="1" applyProtection="1">
      <alignment vertical="top"/>
    </xf>
    <xf numFmtId="168" fontId="4" fillId="0" borderId="19" xfId="3" applyNumberFormat="1" applyFont="1" applyFill="1" applyBorder="1" applyAlignment="1" applyProtection="1">
      <alignment horizontal="right" vertical="center"/>
    </xf>
    <xf numFmtId="168" fontId="4" fillId="0" borderId="21" xfId="3" applyNumberFormat="1" applyFont="1" applyFill="1" applyBorder="1" applyAlignment="1" applyProtection="1">
      <alignment horizontal="right" vertical="center"/>
    </xf>
    <xf numFmtId="3" fontId="15" fillId="0" borderId="0" xfId="0" applyNumberFormat="1" applyFont="1" applyFill="1" applyBorder="1" applyAlignment="1" applyProtection="1">
      <alignment vertical="top"/>
    </xf>
    <xf numFmtId="3" fontId="4" fillId="0" borderId="16" xfId="0" applyNumberFormat="1" applyFont="1" applyFill="1" applyBorder="1" applyAlignment="1" applyProtection="1">
      <alignment vertical="top"/>
    </xf>
    <xf numFmtId="3" fontId="4" fillId="0" borderId="18" xfId="0" applyNumberFormat="1" applyFont="1" applyFill="1" applyBorder="1" applyAlignment="1" applyProtection="1">
      <alignment vertical="top"/>
    </xf>
    <xf numFmtId="3" fontId="4" fillId="0" borderId="23" xfId="0" applyNumberFormat="1" applyFont="1" applyFill="1" applyBorder="1" applyAlignment="1" applyProtection="1">
      <alignment vertical="top"/>
    </xf>
    <xf numFmtId="168" fontId="4" fillId="0" borderId="16" xfId="3" applyNumberFormat="1" applyFont="1" applyFill="1" applyBorder="1" applyAlignment="1" applyProtection="1">
      <alignment horizontal="right" vertical="center"/>
    </xf>
    <xf numFmtId="0" fontId="4" fillId="0" borderId="21" xfId="0" applyNumberFormat="1" applyFont="1" applyFill="1" applyBorder="1" applyAlignment="1" applyProtection="1">
      <alignment vertical="top"/>
    </xf>
    <xf numFmtId="0" fontId="2" fillId="0" borderId="24" xfId="0" applyNumberFormat="1" applyFont="1" applyFill="1" applyBorder="1" applyAlignment="1" applyProtection="1">
      <alignment vertical="top"/>
    </xf>
    <xf numFmtId="0" fontId="2" fillId="0" borderId="49" xfId="0" applyNumberFormat="1" applyFont="1" applyFill="1" applyBorder="1" applyAlignment="1" applyProtection="1">
      <alignment vertical="top"/>
    </xf>
    <xf numFmtId="168" fontId="2" fillId="0" borderId="16" xfId="3" applyNumberFormat="1" applyFont="1" applyFill="1" applyBorder="1" applyAlignment="1" applyProtection="1">
      <alignment horizontal="right" vertical="center"/>
    </xf>
    <xf numFmtId="3" fontId="2" fillId="0" borderId="18" xfId="0" applyNumberFormat="1" applyFont="1" applyFill="1" applyBorder="1" applyAlignment="1" applyProtection="1">
      <alignment vertical="top"/>
    </xf>
    <xf numFmtId="168" fontId="2" fillId="0" borderId="18" xfId="3" applyNumberFormat="1" applyFont="1" applyFill="1" applyBorder="1" applyAlignment="1" applyProtection="1">
      <alignment horizontal="right" vertical="center"/>
    </xf>
    <xf numFmtId="167" fontId="12" fillId="0" borderId="0" xfId="1" applyNumberFormat="1" applyFont="1" applyFill="1" applyBorder="1" applyAlignment="1" applyProtection="1">
      <alignment vertical="top"/>
    </xf>
    <xf numFmtId="172" fontId="2" fillId="0" borderId="0" xfId="0" applyNumberFormat="1" applyFont="1" applyFill="1" applyBorder="1" applyAlignment="1" applyProtection="1">
      <alignment vertical="top"/>
    </xf>
    <xf numFmtId="0" fontId="7" fillId="0" borderId="19" xfId="0" applyNumberFormat="1" applyFont="1" applyFill="1" applyBorder="1" applyAlignment="1" applyProtection="1">
      <alignment vertical="top"/>
    </xf>
    <xf numFmtId="0" fontId="2" fillId="0" borderId="24" xfId="0" applyFont="1" applyFill="1" applyBorder="1" applyAlignment="1"/>
    <xf numFmtId="0" fontId="2" fillId="0" borderId="25" xfId="0" applyNumberFormat="1" applyFont="1" applyFill="1" applyBorder="1" applyAlignment="1" applyProtection="1">
      <alignment vertical="top"/>
    </xf>
    <xf numFmtId="0" fontId="4" fillId="0" borderId="0" xfId="0" applyFont="1" applyAlignment="1">
      <alignment horizontal="left"/>
    </xf>
    <xf numFmtId="0" fontId="19" fillId="0" borderId="0" xfId="0" applyFont="1" applyFill="1" applyBorder="1" applyAlignment="1">
      <alignment horizontal="left"/>
    </xf>
    <xf numFmtId="49" fontId="29" fillId="0" borderId="0" xfId="0" applyNumberFormat="1" applyFont="1" applyFill="1" applyBorder="1" applyAlignment="1"/>
    <xf numFmtId="10" fontId="33" fillId="0" borderId="0" xfId="4" applyNumberFormat="1" applyFont="1" applyFill="1" applyBorder="1"/>
    <xf numFmtId="0" fontId="7" fillId="0" borderId="0" xfId="0" applyNumberFormat="1" applyFont="1" applyFill="1" applyBorder="1" applyAlignment="1" applyProtection="1">
      <alignment vertical="top"/>
    </xf>
    <xf numFmtId="4" fontId="2" fillId="0" borderId="0" xfId="0" applyNumberFormat="1" applyFont="1" applyFill="1" applyBorder="1" applyAlignment="1" applyProtection="1">
      <alignment vertical="top"/>
    </xf>
    <xf numFmtId="0" fontId="2" fillId="0" borderId="22" xfId="0" applyNumberFormat="1" applyFont="1" applyFill="1" applyBorder="1" applyAlignment="1" applyProtection="1">
      <alignment vertical="top"/>
    </xf>
    <xf numFmtId="0" fontId="2" fillId="3" borderId="0" xfId="0" applyFont="1" applyFill="1"/>
    <xf numFmtId="0" fontId="17" fillId="0" borderId="0" xfId="0" applyFont="1" applyAlignment="1"/>
    <xf numFmtId="0" fontId="8" fillId="3" borderId="0" xfId="0" applyFont="1" applyFill="1"/>
    <xf numFmtId="0" fontId="8" fillId="0" borderId="0" xfId="0" applyFont="1"/>
    <xf numFmtId="0" fontId="48" fillId="0" borderId="0" xfId="0" applyFont="1" applyAlignment="1"/>
    <xf numFmtId="0" fontId="8" fillId="3" borderId="16" xfId="0" applyFont="1" applyFill="1" applyBorder="1"/>
    <xf numFmtId="0" fontId="8" fillId="3" borderId="17" xfId="0" applyFont="1" applyFill="1" applyBorder="1"/>
    <xf numFmtId="0" fontId="8" fillId="3" borderId="18" xfId="0" applyFont="1" applyFill="1" applyBorder="1"/>
    <xf numFmtId="0" fontId="38" fillId="3" borderId="0" xfId="0" applyFont="1" applyFill="1"/>
    <xf numFmtId="3" fontId="16" fillId="3" borderId="0" xfId="0" applyNumberFormat="1" applyFont="1" applyFill="1" applyBorder="1" applyAlignment="1"/>
    <xf numFmtId="3" fontId="16" fillId="3" borderId="0" xfId="0" applyNumberFormat="1" applyFont="1" applyFill="1" applyBorder="1" applyAlignment="1">
      <alignment horizontal="left"/>
    </xf>
    <xf numFmtId="0" fontId="48" fillId="0" borderId="0" xfId="0" applyFont="1" applyAlignment="1">
      <alignment horizontal="right"/>
    </xf>
    <xf numFmtId="0" fontId="2" fillId="0" borderId="16" xfId="0" applyFont="1" applyBorder="1"/>
    <xf numFmtId="0" fontId="2" fillId="0" borderId="18" xfId="0" applyFont="1" applyBorder="1"/>
    <xf numFmtId="0" fontId="23" fillId="0" borderId="0" xfId="0" applyFont="1" applyAlignment="1">
      <alignment vertical="center"/>
    </xf>
    <xf numFmtId="0" fontId="28" fillId="0" borderId="0" xfId="0" applyFont="1" applyAlignment="1">
      <alignment vertical="center"/>
    </xf>
    <xf numFmtId="0" fontId="50" fillId="0" borderId="0" xfId="0" applyFont="1" applyAlignment="1"/>
    <xf numFmtId="0" fontId="2" fillId="0" borderId="0" xfId="0" applyFont="1" applyAlignment="1">
      <alignment vertical="center" wrapText="1"/>
    </xf>
    <xf numFmtId="0" fontId="23" fillId="0" borderId="0" xfId="0" applyFont="1" applyAlignment="1"/>
    <xf numFmtId="0" fontId="23" fillId="0" borderId="0" xfId="0" applyFont="1"/>
    <xf numFmtId="0" fontId="50" fillId="0" borderId="0" xfId="0" applyFont="1"/>
    <xf numFmtId="0" fontId="50" fillId="0" borderId="0" xfId="0" applyFont="1" applyAlignment="1">
      <alignment vertical="center" wrapText="1"/>
    </xf>
    <xf numFmtId="0" fontId="5" fillId="0" borderId="0" xfId="0" applyFont="1" applyAlignment="1">
      <alignment vertical="center"/>
    </xf>
    <xf numFmtId="0" fontId="28" fillId="0" borderId="0" xfId="0" applyFont="1" applyBorder="1" applyAlignment="1">
      <alignment vertical="center"/>
    </xf>
    <xf numFmtId="0" fontId="28" fillId="0" borderId="23" xfId="0" applyFont="1" applyBorder="1" applyAlignment="1">
      <alignment horizontal="center" vertical="center" wrapText="1"/>
    </xf>
    <xf numFmtId="0" fontId="0" fillId="0" borderId="0" xfId="0" applyBorder="1"/>
    <xf numFmtId="0" fontId="28" fillId="0" borderId="0" xfId="0" applyFont="1" applyBorder="1" applyAlignment="1">
      <alignment vertical="center" wrapText="1"/>
    </xf>
    <xf numFmtId="0" fontId="5" fillId="0" borderId="23" xfId="0" applyFont="1" applyBorder="1" applyAlignment="1">
      <alignment vertical="center"/>
    </xf>
    <xf numFmtId="167" fontId="5" fillId="0" borderId="23" xfId="1" applyNumberFormat="1" applyFont="1" applyBorder="1" applyAlignment="1">
      <alignment vertical="center"/>
    </xf>
    <xf numFmtId="167" fontId="52" fillId="0" borderId="0" xfId="0" applyNumberFormat="1" applyFont="1" applyBorder="1" applyAlignment="1">
      <alignment vertical="center"/>
    </xf>
    <xf numFmtId="0" fontId="5" fillId="0" borderId="0" xfId="0" applyFont="1" applyBorder="1" applyAlignment="1">
      <alignment vertical="center"/>
    </xf>
    <xf numFmtId="0" fontId="23" fillId="0" borderId="0" xfId="0" applyFont="1" applyBorder="1" applyAlignment="1"/>
    <xf numFmtId="0" fontId="23" fillId="0" borderId="0" xfId="0" applyFont="1" applyBorder="1"/>
    <xf numFmtId="0" fontId="50" fillId="0" borderId="0" xfId="0" applyFont="1" applyBorder="1" applyAlignment="1"/>
    <xf numFmtId="0" fontId="50" fillId="0" borderId="0" xfId="0" applyFont="1" applyBorder="1"/>
    <xf numFmtId="0" fontId="28" fillId="0" borderId="23" xfId="0" applyFont="1" applyBorder="1" applyAlignment="1">
      <alignment vertical="center" wrapText="1"/>
    </xf>
    <xf numFmtId="0" fontId="5" fillId="0" borderId="23" xfId="0" applyFont="1" applyBorder="1" applyAlignment="1">
      <alignment vertical="center" wrapText="1"/>
    </xf>
    <xf numFmtId="43" fontId="5" fillId="0" borderId="23" xfId="1" applyFont="1" applyBorder="1" applyAlignment="1">
      <alignment vertical="center" wrapText="1"/>
    </xf>
    <xf numFmtId="0" fontId="5" fillId="0" borderId="0" xfId="0" applyFont="1" applyBorder="1" applyAlignment="1">
      <alignment vertical="center" wrapText="1"/>
    </xf>
    <xf numFmtId="0" fontId="53" fillId="0" borderId="0" xfId="0" applyFont="1" applyAlignment="1">
      <alignment vertical="center"/>
    </xf>
    <xf numFmtId="0" fontId="5" fillId="0" borderId="0" xfId="0" applyFont="1" applyAlignment="1">
      <alignment vertical="center" wrapText="1"/>
    </xf>
    <xf numFmtId="0" fontId="5" fillId="0" borderId="0" xfId="0" applyFont="1"/>
    <xf numFmtId="0" fontId="54" fillId="0" borderId="23" xfId="0" applyFont="1" applyBorder="1" applyAlignment="1">
      <alignment vertical="center" wrapText="1"/>
    </xf>
    <xf numFmtId="0" fontId="5" fillId="0" borderId="0" xfId="0" applyFont="1" applyBorder="1"/>
    <xf numFmtId="0" fontId="5" fillId="0" borderId="0" xfId="0" applyFont="1" applyBorder="1" applyAlignment="1"/>
    <xf numFmtId="0" fontId="53" fillId="0" borderId="23" xfId="0" applyFont="1" applyBorder="1" applyAlignment="1">
      <alignment vertical="center" wrapText="1"/>
    </xf>
    <xf numFmtId="0" fontId="55" fillId="0" borderId="0" xfId="0" applyFont="1" applyAlignment="1">
      <alignment vertical="center"/>
    </xf>
    <xf numFmtId="0" fontId="56" fillId="0" borderId="0" xfId="0" applyFont="1" applyAlignment="1">
      <alignment horizontal="center"/>
    </xf>
    <xf numFmtId="0" fontId="57" fillId="0" borderId="0" xfId="0" applyFont="1" applyAlignment="1">
      <alignment horizontal="center"/>
    </xf>
    <xf numFmtId="0" fontId="57" fillId="0" borderId="0" xfId="0" applyFont="1" applyAlignment="1">
      <alignment horizontal="center" wrapText="1"/>
    </xf>
    <xf numFmtId="0" fontId="57" fillId="0" borderId="0" xfId="0" applyFont="1" applyFill="1" applyAlignment="1">
      <alignment horizontal="center"/>
    </xf>
    <xf numFmtId="0" fontId="5" fillId="0" borderId="0" xfId="9" applyFont="1" applyFill="1" applyBorder="1" applyAlignment="1">
      <alignment vertical="center"/>
    </xf>
    <xf numFmtId="0" fontId="5" fillId="0" borderId="0" xfId="0" applyFont="1" applyFill="1" applyProtection="1"/>
    <xf numFmtId="175" fontId="5" fillId="0" borderId="0" xfId="9" applyNumberFormat="1" applyFont="1" applyFill="1" applyBorder="1" applyAlignment="1">
      <alignment vertical="center"/>
    </xf>
    <xf numFmtId="175" fontId="28" fillId="0" borderId="6" xfId="9" applyNumberFormat="1" applyFont="1" applyFill="1" applyBorder="1" applyAlignment="1">
      <alignment vertical="center"/>
    </xf>
    <xf numFmtId="175" fontId="28" fillId="0" borderId="0" xfId="9" applyNumberFormat="1" applyFont="1" applyFill="1" applyBorder="1" applyAlignment="1">
      <alignment vertical="center"/>
    </xf>
    <xf numFmtId="3" fontId="52" fillId="0" borderId="0" xfId="0" applyNumberFormat="1" applyFont="1"/>
    <xf numFmtId="167" fontId="28" fillId="0" borderId="6" xfId="1" applyNumberFormat="1" applyFont="1" applyBorder="1"/>
    <xf numFmtId="167" fontId="5" fillId="0" borderId="0" xfId="0" applyNumberFormat="1" applyFont="1"/>
    <xf numFmtId="176" fontId="5" fillId="0" borderId="0" xfId="9" applyNumberFormat="1" applyFont="1" applyFill="1" applyBorder="1" applyAlignment="1">
      <alignment vertical="center"/>
    </xf>
    <xf numFmtId="175" fontId="5" fillId="0" borderId="0" xfId="10" applyNumberFormat="1" applyFont="1" applyFill="1" applyBorder="1" applyAlignment="1">
      <alignment vertical="center"/>
    </xf>
    <xf numFmtId="0" fontId="5" fillId="0" borderId="0" xfId="9" applyFont="1" applyAlignment="1">
      <alignment vertical="center"/>
    </xf>
    <xf numFmtId="0" fontId="52" fillId="0" borderId="0" xfId="0" applyFont="1"/>
    <xf numFmtId="167" fontId="52" fillId="0" borderId="0" xfId="1" applyNumberFormat="1" applyFont="1"/>
    <xf numFmtId="167" fontId="5" fillId="0" borderId="0" xfId="1" applyNumberFormat="1" applyFont="1" applyFill="1" applyBorder="1" applyAlignment="1">
      <alignment vertical="center"/>
    </xf>
    <xf numFmtId="0" fontId="59" fillId="0" borderId="0" xfId="0" applyFont="1"/>
    <xf numFmtId="0" fontId="60" fillId="0" borderId="0" xfId="0" applyFont="1"/>
    <xf numFmtId="0" fontId="21" fillId="0" borderId="0" xfId="9" applyFont="1" applyFill="1" applyBorder="1" applyAlignment="1">
      <alignment vertical="center"/>
    </xf>
    <xf numFmtId="0" fontId="62" fillId="0" borderId="0" xfId="0" applyFont="1" applyAlignment="1">
      <alignment horizontal="justify" vertical="center"/>
    </xf>
    <xf numFmtId="0" fontId="63" fillId="0" borderId="0" xfId="0" applyFont="1" applyAlignment="1">
      <alignment horizontal="justify" vertical="center"/>
    </xf>
    <xf numFmtId="0" fontId="36" fillId="0" borderId="0" xfId="0" applyFont="1" applyAlignment="1">
      <alignment horizontal="justify" vertical="center"/>
    </xf>
    <xf numFmtId="0" fontId="64" fillId="0" borderId="0" xfId="0" applyFont="1" applyAlignment="1">
      <alignment horizontal="justify" vertical="center"/>
    </xf>
    <xf numFmtId="0" fontId="65" fillId="0" borderId="0" xfId="0" applyFont="1" applyAlignment="1">
      <alignment horizontal="justify" vertical="center"/>
    </xf>
    <xf numFmtId="0" fontId="65" fillId="0" borderId="0" xfId="0" applyFont="1" applyAlignment="1">
      <alignment vertical="center"/>
    </xf>
    <xf numFmtId="0" fontId="36" fillId="0" borderId="0" xfId="0" applyFont="1" applyAlignment="1">
      <alignment horizontal="justify" vertical="center" wrapText="1"/>
    </xf>
    <xf numFmtId="0" fontId="37" fillId="0" borderId="0" xfId="0" applyFont="1" applyAlignment="1">
      <alignment horizontal="justify" vertical="center" wrapText="1"/>
    </xf>
    <xf numFmtId="0" fontId="37" fillId="0" borderId="0" xfId="0" applyFont="1" applyAlignment="1">
      <alignment horizontal="center" vertical="center" wrapText="1"/>
    </xf>
    <xf numFmtId="0" fontId="67" fillId="0" borderId="0" xfId="0" applyFont="1" applyAlignment="1">
      <alignment vertical="center" wrapText="1"/>
    </xf>
    <xf numFmtId="0" fontId="66" fillId="0" borderId="0" xfId="0" applyFont="1"/>
    <xf numFmtId="0" fontId="67" fillId="0" borderId="0" xfId="0" applyFont="1" applyAlignment="1">
      <alignment horizontal="center" vertical="center" wrapText="1"/>
    </xf>
    <xf numFmtId="0" fontId="68" fillId="0" borderId="0" xfId="0" applyFont="1" applyAlignment="1">
      <alignment horizontal="justify" vertical="center"/>
    </xf>
    <xf numFmtId="0" fontId="37" fillId="0" borderId="0" xfId="0" applyFont="1" applyAlignment="1">
      <alignment horizontal="justify" vertical="center"/>
    </xf>
    <xf numFmtId="0" fontId="63" fillId="0" borderId="0" xfId="0" applyFont="1" applyAlignment="1">
      <alignment vertical="center"/>
    </xf>
    <xf numFmtId="0" fontId="67" fillId="0" borderId="0" xfId="0" applyFont="1" applyAlignment="1">
      <alignment vertical="center"/>
    </xf>
    <xf numFmtId="0" fontId="36" fillId="0" borderId="0" xfId="0" applyFont="1" applyAlignment="1">
      <alignment vertical="center"/>
    </xf>
    <xf numFmtId="0" fontId="63" fillId="0" borderId="0" xfId="0" applyFont="1" applyAlignment="1">
      <alignment vertical="center"/>
    </xf>
    <xf numFmtId="0" fontId="36" fillId="0" borderId="0" xfId="0" applyFont="1" applyAlignment="1">
      <alignment vertical="center"/>
    </xf>
    <xf numFmtId="0" fontId="63" fillId="0" borderId="0" xfId="0" applyFont="1"/>
    <xf numFmtId="0" fontId="1" fillId="0" borderId="0" xfId="0" applyFont="1" applyAlignment="1">
      <alignment vertical="center" wrapText="1"/>
    </xf>
    <xf numFmtId="0" fontId="66" fillId="0" borderId="0" xfId="0" applyFont="1"/>
    <xf numFmtId="3" fontId="16" fillId="0" borderId="0" xfId="0" applyNumberFormat="1" applyFont="1" applyFill="1" applyBorder="1" applyAlignment="1">
      <alignment horizontal="center"/>
    </xf>
    <xf numFmtId="0" fontId="3" fillId="0" borderId="0" xfId="0" applyFont="1" applyAlignment="1">
      <alignment horizontal="center"/>
    </xf>
    <xf numFmtId="0" fontId="4" fillId="0" borderId="0" xfId="0" applyFont="1" applyBorder="1" applyAlignment="1">
      <alignment horizontal="center"/>
    </xf>
    <xf numFmtId="0" fontId="5" fillId="0" borderId="0" xfId="0" applyFont="1" applyFill="1" applyAlignment="1">
      <alignment horizontal="center"/>
    </xf>
    <xf numFmtId="3" fontId="16" fillId="0" borderId="0" xfId="0" quotePrefix="1" applyNumberFormat="1" applyFont="1" applyFill="1" applyBorder="1" applyAlignment="1">
      <alignment horizontal="center"/>
    </xf>
    <xf numFmtId="0" fontId="4" fillId="0" borderId="0" xfId="0" applyFont="1" applyAlignment="1">
      <alignment horizontal="center"/>
    </xf>
    <xf numFmtId="0" fontId="18" fillId="0" borderId="0" xfId="0" applyFont="1" applyFill="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0" fontId="2" fillId="0" borderId="18" xfId="0" applyFont="1" applyBorder="1" applyAlignment="1">
      <alignment horizontal="center"/>
    </xf>
    <xf numFmtId="0" fontId="2" fillId="0" borderId="0" xfId="0" applyFont="1" applyAlignment="1">
      <alignment horizontal="center"/>
    </xf>
    <xf numFmtId="0" fontId="2" fillId="0" borderId="0" xfId="0" applyFont="1" applyBorder="1" applyAlignment="1">
      <alignment horizontal="center"/>
    </xf>
    <xf numFmtId="0" fontId="2" fillId="0" borderId="0" xfId="0" applyNumberFormat="1" applyFont="1" applyFill="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2" fillId="0" borderId="16" xfId="0" applyNumberFormat="1" applyFont="1" applyFill="1" applyBorder="1" applyAlignment="1" applyProtection="1">
      <alignment horizontal="center" vertical="top"/>
    </xf>
    <xf numFmtId="0" fontId="2" fillId="0" borderId="17" xfId="0" applyNumberFormat="1" applyFont="1" applyFill="1" applyBorder="1" applyAlignment="1" applyProtection="1">
      <alignment horizontal="center" vertical="top"/>
    </xf>
    <xf numFmtId="0" fontId="2" fillId="0" borderId="18" xfId="0" applyNumberFormat="1" applyFont="1" applyFill="1" applyBorder="1" applyAlignment="1" applyProtection="1">
      <alignment horizontal="center" vertical="top"/>
    </xf>
    <xf numFmtId="0" fontId="3" fillId="0" borderId="0" xfId="0" applyFont="1" applyFill="1" applyAlignment="1">
      <alignment horizontal="center"/>
    </xf>
    <xf numFmtId="0" fontId="22" fillId="0" borderId="0" xfId="0" applyFont="1" applyFill="1" applyAlignment="1">
      <alignment horizontal="center"/>
    </xf>
    <xf numFmtId="0" fontId="23" fillId="0" borderId="0" xfId="0" applyFont="1" applyFill="1" applyAlignment="1">
      <alignment horizontal="center"/>
    </xf>
    <xf numFmtId="3" fontId="24" fillId="0" borderId="26" xfId="0" applyNumberFormat="1" applyFont="1" applyFill="1" applyBorder="1" applyAlignment="1">
      <alignment horizontal="center" vertical="center"/>
    </xf>
    <xf numFmtId="3" fontId="24" fillId="0" borderId="4" xfId="0" applyNumberFormat="1" applyFont="1" applyFill="1" applyBorder="1" applyAlignment="1">
      <alignment horizontal="center" vertical="center"/>
    </xf>
    <xf numFmtId="3" fontId="24" fillId="0" borderId="8" xfId="0" applyNumberFormat="1" applyFont="1" applyFill="1" applyBorder="1" applyAlignment="1">
      <alignment horizontal="center" vertical="center"/>
    </xf>
    <xf numFmtId="3" fontId="24" fillId="0" borderId="26" xfId="0" applyNumberFormat="1" applyFont="1" applyFill="1" applyBorder="1" applyAlignment="1">
      <alignment horizontal="center" wrapText="1"/>
    </xf>
    <xf numFmtId="3" fontId="24" fillId="0" borderId="29" xfId="0" applyNumberFormat="1" applyFont="1" applyFill="1" applyBorder="1" applyAlignment="1">
      <alignment horizontal="center" wrapText="1"/>
    </xf>
    <xf numFmtId="3" fontId="24" fillId="0" borderId="3" xfId="0" applyNumberFormat="1" applyFont="1" applyFill="1" applyBorder="1" applyAlignment="1">
      <alignment horizontal="center" wrapText="1"/>
    </xf>
    <xf numFmtId="3" fontId="24" fillId="0" borderId="10" xfId="0" applyNumberFormat="1" applyFont="1" applyFill="1" applyBorder="1" applyAlignment="1">
      <alignment horizontal="center" wrapText="1"/>
    </xf>
    <xf numFmtId="3" fontId="24" fillId="0" borderId="28" xfId="0" applyNumberFormat="1" applyFont="1" applyFill="1" applyBorder="1" applyAlignment="1">
      <alignment horizontal="center" vertical="center"/>
    </xf>
    <xf numFmtId="3" fontId="24" fillId="0" borderId="30" xfId="0" applyNumberFormat="1" applyFont="1" applyFill="1" applyBorder="1" applyAlignment="1">
      <alignment horizontal="center" vertical="center"/>
    </xf>
    <xf numFmtId="3" fontId="24" fillId="0" borderId="11" xfId="0" applyNumberFormat="1" applyFont="1" applyFill="1" applyBorder="1" applyAlignment="1">
      <alignment horizontal="center"/>
    </xf>
    <xf numFmtId="3" fontId="24" fillId="0" borderId="12" xfId="0" applyNumberFormat="1" applyFont="1" applyFill="1" applyBorder="1" applyAlignment="1">
      <alignment horizontal="center"/>
    </xf>
    <xf numFmtId="3" fontId="24" fillId="0" borderId="27" xfId="0" applyNumberFormat="1" applyFont="1" applyFill="1" applyBorder="1" applyAlignment="1">
      <alignment horizontal="center"/>
    </xf>
    <xf numFmtId="3" fontId="24" fillId="0" borderId="29" xfId="0" applyNumberFormat="1" applyFont="1" applyFill="1" applyBorder="1" applyAlignment="1">
      <alignment horizontal="center" vertical="center"/>
    </xf>
    <xf numFmtId="3" fontId="24" fillId="0" borderId="26" xfId="0" applyNumberFormat="1" applyFont="1" applyFill="1" applyBorder="1" applyAlignment="1">
      <alignment horizontal="center" vertical="center" wrapText="1"/>
    </xf>
    <xf numFmtId="3" fontId="24" fillId="0" borderId="29" xfId="0" applyNumberFormat="1" applyFont="1" applyFill="1" applyBorder="1" applyAlignment="1">
      <alignment horizontal="center" vertical="center" wrapText="1"/>
    </xf>
    <xf numFmtId="3" fontId="24" fillId="0" borderId="28" xfId="0" applyNumberFormat="1" applyFont="1" applyFill="1" applyBorder="1" applyAlignment="1">
      <alignment horizontal="center" vertical="center" wrapText="1"/>
    </xf>
    <xf numFmtId="3" fontId="24" fillId="0" borderId="30" xfId="0" applyNumberFormat="1" applyFont="1" applyFill="1" applyBorder="1" applyAlignment="1">
      <alignment horizontal="center" vertical="center" wrapText="1"/>
    </xf>
    <xf numFmtId="0" fontId="4" fillId="0" borderId="23" xfId="0" applyFont="1" applyBorder="1" applyAlignment="1">
      <alignment horizontal="center" vertical="center" wrapText="1"/>
    </xf>
    <xf numFmtId="3" fontId="16" fillId="0" borderId="0" xfId="0" applyNumberFormat="1" applyFont="1" applyFill="1" applyBorder="1" applyAlignment="1">
      <alignment horizontal="left"/>
    </xf>
    <xf numFmtId="0" fontId="4" fillId="0" borderId="0" xfId="0" applyFont="1" applyFill="1" applyAlignment="1">
      <alignment horizontal="center"/>
    </xf>
    <xf numFmtId="0" fontId="34" fillId="0" borderId="0" xfId="0" applyFont="1" applyAlignment="1">
      <alignment horizontal="center"/>
    </xf>
    <xf numFmtId="0" fontId="4" fillId="0" borderId="23" xfId="0" applyFont="1" applyBorder="1" applyAlignment="1">
      <alignment vertical="center" wrapText="1"/>
    </xf>
    <xf numFmtId="0" fontId="39" fillId="0" borderId="0" xfId="0" applyFont="1" applyAlignment="1">
      <alignment horizontal="center"/>
    </xf>
    <xf numFmtId="0" fontId="39" fillId="0" borderId="0" xfId="0" applyFont="1" applyFill="1" applyAlignment="1">
      <alignment horizontal="center"/>
    </xf>
    <xf numFmtId="0" fontId="38" fillId="0" borderId="0" xfId="0" applyFont="1" applyFill="1" applyAlignment="1">
      <alignment horizontal="center"/>
    </xf>
    <xf numFmtId="0" fontId="22" fillId="0" borderId="20" xfId="0" applyFont="1" applyBorder="1" applyAlignment="1">
      <alignment horizontal="center" vertical="center"/>
    </xf>
    <xf numFmtId="0" fontId="22" fillId="0" borderId="22" xfId="0" applyFont="1" applyBorder="1" applyAlignment="1">
      <alignment horizontal="center" vertical="center"/>
    </xf>
    <xf numFmtId="0" fontId="4" fillId="0" borderId="16" xfId="0" applyFont="1" applyBorder="1" applyAlignment="1">
      <alignment horizontal="center"/>
    </xf>
    <xf numFmtId="0" fontId="4" fillId="0" borderId="18" xfId="0" applyFont="1" applyBorder="1" applyAlignment="1">
      <alignment horizontal="center"/>
    </xf>
    <xf numFmtId="0" fontId="4" fillId="0" borderId="16" xfId="0" applyNumberFormat="1" applyFont="1" applyBorder="1" applyAlignment="1">
      <alignment horizontal="center"/>
    </xf>
    <xf numFmtId="0" fontId="4" fillId="0" borderId="18" xfId="0" applyNumberFormat="1" applyFont="1" applyBorder="1" applyAlignment="1">
      <alignment horizontal="center"/>
    </xf>
    <xf numFmtId="3" fontId="4" fillId="0" borderId="23" xfId="0" applyNumberFormat="1" applyFont="1" applyBorder="1" applyAlignment="1">
      <alignment horizontal="center" vertical="center"/>
    </xf>
    <xf numFmtId="0" fontId="4" fillId="0" borderId="17" xfId="0" applyFont="1" applyBorder="1" applyAlignment="1">
      <alignment horizont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xf>
    <xf numFmtId="0" fontId="2" fillId="0" borderId="0" xfId="0" applyFont="1" applyFill="1" applyAlignment="1">
      <alignment horizontal="center"/>
    </xf>
    <xf numFmtId="0" fontId="4" fillId="0" borderId="14" xfId="0" applyFont="1" applyBorder="1" applyAlignment="1">
      <alignment horizontal="center" vertical="center"/>
    </xf>
    <xf numFmtId="0" fontId="4" fillId="0" borderId="19" xfId="0" applyFont="1" applyBorder="1" applyAlignment="1">
      <alignment horizontal="center" vertical="center"/>
    </xf>
    <xf numFmtId="0" fontId="4" fillId="0" borderId="21" xfId="0" applyFont="1" applyBorder="1" applyAlignment="1">
      <alignment horizontal="center" vertical="center" wrapText="1"/>
    </xf>
    <xf numFmtId="3" fontId="2" fillId="0" borderId="16" xfId="0" applyNumberFormat="1" applyFont="1" applyFill="1" applyBorder="1" applyAlignment="1">
      <alignment horizontal="center" vertical="center"/>
    </xf>
    <xf numFmtId="3" fontId="2" fillId="0" borderId="18" xfId="0" applyNumberFormat="1" applyFont="1" applyFill="1" applyBorder="1" applyAlignment="1">
      <alignment horizontal="center" vertical="center"/>
    </xf>
    <xf numFmtId="173" fontId="2" fillId="0" borderId="16" xfId="0" applyNumberFormat="1" applyFont="1" applyFill="1" applyBorder="1" applyAlignment="1">
      <alignment horizontal="center" vertical="center"/>
    </xf>
    <xf numFmtId="173" fontId="2" fillId="0" borderId="18" xfId="0" applyNumberFormat="1" applyFont="1" applyFill="1" applyBorder="1" applyAlignment="1">
      <alignment horizontal="center" vertical="center"/>
    </xf>
    <xf numFmtId="0" fontId="2" fillId="0" borderId="16" xfId="0" applyFont="1" applyFill="1" applyBorder="1" applyAlignment="1">
      <alignment horizontal="center" vertical="center"/>
    </xf>
    <xf numFmtId="0" fontId="2" fillId="0" borderId="18" xfId="0" applyFont="1" applyFill="1" applyBorder="1" applyAlignment="1">
      <alignment horizontal="center" vertical="center"/>
    </xf>
    <xf numFmtId="174" fontId="2" fillId="0" borderId="16" xfId="0" applyNumberFormat="1" applyFont="1" applyFill="1" applyBorder="1" applyAlignment="1">
      <alignment horizontal="center" vertical="center"/>
    </xf>
    <xf numFmtId="174" fontId="2" fillId="0" borderId="18" xfId="0" applyNumberFormat="1" applyFont="1" applyFill="1" applyBorder="1" applyAlignment="1">
      <alignment horizontal="center" vertical="center"/>
    </xf>
    <xf numFmtId="174" fontId="2" fillId="3" borderId="16" xfId="0" applyNumberFormat="1" applyFont="1" applyFill="1" applyBorder="1" applyAlignment="1">
      <alignment horizontal="center" vertical="center"/>
    </xf>
    <xf numFmtId="174" fontId="2" fillId="3" borderId="18" xfId="0" applyNumberFormat="1" applyFont="1" applyFill="1" applyBorder="1" applyAlignment="1">
      <alignment horizontal="center" vertical="center"/>
    </xf>
    <xf numFmtId="0" fontId="17" fillId="3" borderId="0" xfId="0" applyFont="1" applyFill="1" applyAlignment="1">
      <alignment horizontal="center"/>
    </xf>
    <xf numFmtId="0" fontId="48" fillId="3" borderId="0" xfId="0" applyFont="1" applyFill="1" applyAlignment="1">
      <alignment horizontal="right"/>
    </xf>
    <xf numFmtId="0" fontId="48" fillId="3" borderId="0" xfId="0" applyFont="1" applyFill="1" applyAlignment="1">
      <alignment horizontal="center"/>
    </xf>
    <xf numFmtId="0" fontId="17" fillId="3" borderId="23" xfId="0" applyFont="1" applyFill="1" applyBorder="1" applyAlignment="1">
      <alignment horizontal="center" vertical="center"/>
    </xf>
    <xf numFmtId="0" fontId="17" fillId="3" borderId="23" xfId="0" applyFont="1" applyFill="1" applyBorder="1" applyAlignment="1">
      <alignment horizontal="center"/>
    </xf>
    <xf numFmtId="2" fontId="2" fillId="0" borderId="16" xfId="0" applyNumberFormat="1" applyFont="1" applyBorder="1" applyAlignment="1">
      <alignment horizontal="center"/>
    </xf>
    <xf numFmtId="2" fontId="2" fillId="0" borderId="18" xfId="0" applyNumberFormat="1" applyFont="1" applyBorder="1" applyAlignment="1">
      <alignment horizontal="center"/>
    </xf>
    <xf numFmtId="10" fontId="2" fillId="0" borderId="16" xfId="4" applyNumberFormat="1" applyFont="1" applyBorder="1" applyAlignment="1">
      <alignment horizontal="center"/>
    </xf>
    <xf numFmtId="10" fontId="2" fillId="0" borderId="18" xfId="4" applyNumberFormat="1" applyFont="1" applyBorder="1" applyAlignment="1">
      <alignment horizontal="center"/>
    </xf>
    <xf numFmtId="0" fontId="17" fillId="0" borderId="0" xfId="0" applyFont="1" applyAlignment="1">
      <alignment horizontal="center"/>
    </xf>
    <xf numFmtId="0" fontId="48" fillId="0" borderId="0" xfId="0" applyFont="1" applyAlignment="1">
      <alignment horizont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7" fillId="0" borderId="24" xfId="0" applyFont="1" applyBorder="1" applyAlignment="1">
      <alignment horizontal="center" vertical="center"/>
    </xf>
    <xf numFmtId="0" fontId="17" fillId="0" borderId="49" xfId="0" applyFont="1" applyBorder="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18" xfId="0" applyFont="1" applyBorder="1" applyAlignment="1">
      <alignment horizontal="center" vertical="center"/>
    </xf>
    <xf numFmtId="0" fontId="17" fillId="0" borderId="16" xfId="0" applyFont="1" applyBorder="1" applyAlignment="1">
      <alignment horizontal="center"/>
    </xf>
    <xf numFmtId="0" fontId="17" fillId="0" borderId="18" xfId="0" applyFont="1" applyBorder="1" applyAlignment="1">
      <alignment horizontal="center"/>
    </xf>
    <xf numFmtId="0" fontId="51" fillId="0" borderId="0" xfId="0" applyFont="1" applyBorder="1" applyAlignment="1">
      <alignment horizontal="center" vertical="center" wrapText="1"/>
    </xf>
    <xf numFmtId="0" fontId="51" fillId="0" borderId="23" xfId="0" applyFont="1" applyBorder="1" applyAlignment="1">
      <alignment horizontal="center" vertical="center" wrapText="1"/>
    </xf>
    <xf numFmtId="43" fontId="5" fillId="0" borderId="16" xfId="1" applyFont="1" applyBorder="1" applyAlignment="1">
      <alignment horizontal="center" vertical="center" wrapText="1"/>
    </xf>
    <xf numFmtId="43" fontId="5" fillId="0" borderId="18" xfId="1" applyFont="1" applyBorder="1" applyAlignment="1">
      <alignment horizontal="center" vertical="center" wrapText="1"/>
    </xf>
    <xf numFmtId="0" fontId="28" fillId="0" borderId="23" xfId="0" applyFont="1" applyBorder="1" applyAlignment="1">
      <alignment horizontal="center" vertical="center" wrapText="1"/>
    </xf>
    <xf numFmtId="43" fontId="5" fillId="0" borderId="23" xfId="1" applyFont="1" applyBorder="1" applyAlignment="1">
      <alignment horizontal="center" vertical="center" wrapText="1"/>
    </xf>
    <xf numFmtId="0" fontId="20" fillId="0" borderId="0" xfId="0" applyFont="1" applyAlignment="1">
      <alignment horizontal="center" vertical="center"/>
    </xf>
    <xf numFmtId="0" fontId="50" fillId="0" borderId="0" xfId="0" applyFont="1" applyAlignment="1">
      <alignment vertical="center" wrapText="1"/>
    </xf>
    <xf numFmtId="0" fontId="36" fillId="0" borderId="0" xfId="0" applyFont="1" applyAlignment="1">
      <alignment vertical="center"/>
    </xf>
    <xf numFmtId="0" fontId="66" fillId="0" borderId="0" xfId="0" applyFont="1"/>
    <xf numFmtId="0" fontId="1" fillId="0" borderId="0" xfId="0" applyFont="1" applyAlignment="1">
      <alignment vertical="center" wrapText="1"/>
    </xf>
    <xf numFmtId="0" fontId="63" fillId="0" borderId="0" xfId="0" applyFont="1" applyAlignment="1">
      <alignment vertical="center"/>
    </xf>
    <xf numFmtId="0" fontId="69" fillId="0" borderId="0" xfId="0" applyFont="1" applyAlignment="1">
      <alignment horizontal="justify" vertical="center"/>
    </xf>
    <xf numFmtId="0" fontId="37" fillId="0" borderId="0" xfId="0" applyFont="1" applyAlignment="1">
      <alignment vertical="center"/>
    </xf>
    <xf numFmtId="0" fontId="71" fillId="0" borderId="0" xfId="0" applyFont="1" applyAlignment="1">
      <alignment vertical="center"/>
    </xf>
  </cellXfs>
  <cellStyles count="11">
    <cellStyle name="Millares" xfId="1" builtinId="3"/>
    <cellStyle name="Millares [0]" xfId="2" builtinId="6"/>
    <cellStyle name="Moneda" xfId="3" builtinId="4"/>
    <cellStyle name="Normal" xfId="0" builtinId="0"/>
    <cellStyle name="Normal_EEAF 2007" xfId="6"/>
    <cellStyle name="Normal_EEP FANAPEL 3" xfId="5"/>
    <cellStyle name="Normal_EEP FANAPEL_NOTA 13 - Saldos y transacciones con vinculadas" xfId="9"/>
    <cellStyle name="Normal_EEP FANAPEL_NOTA 13 - Saldos y transacciones con vinculadas 2" xfId="10"/>
    <cellStyle name="Normal_Hoja1" xfId="7"/>
    <cellStyle name="Normal_informe1" xfId="8"/>
    <cellStyle name="Porcentaje"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5</xdr:col>
      <xdr:colOff>0</xdr:colOff>
      <xdr:row>12</xdr:row>
      <xdr:rowOff>0</xdr:rowOff>
    </xdr:from>
    <xdr:to>
      <xdr:col>10</xdr:col>
      <xdr:colOff>38100</xdr:colOff>
      <xdr:row>15</xdr:row>
      <xdr:rowOff>6517</xdr:rowOff>
    </xdr:to>
    <xdr:sp macro="" textlink="">
      <xdr:nvSpPr>
        <xdr:cNvPr id="2" name="WordArt 1">
          <a:extLst>
            <a:ext uri="{FF2B5EF4-FFF2-40B4-BE49-F238E27FC236}">
              <a16:creationId xmlns="" xmlns:a16="http://schemas.microsoft.com/office/drawing/2014/main" id="{E60F6421-C0D3-4B4E-9440-1B6074A71065}"/>
            </a:ext>
          </a:extLst>
        </xdr:cNvPr>
        <xdr:cNvSpPr>
          <a:spLocks noChangeArrowheads="1" noChangeShapeType="1" noTextEdit="1"/>
        </xdr:cNvSpPr>
      </xdr:nvSpPr>
      <xdr:spPr bwMode="auto">
        <a:xfrm>
          <a:off x="3990975" y="2238375"/>
          <a:ext cx="3848100" cy="492292"/>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9</xdr:row>
      <xdr:rowOff>0</xdr:rowOff>
    </xdr:from>
    <xdr:to>
      <xdr:col>11</xdr:col>
      <xdr:colOff>76200</xdr:colOff>
      <xdr:row>9</xdr:row>
      <xdr:rowOff>0</xdr:rowOff>
    </xdr:to>
    <xdr:sp macro="" textlink="">
      <xdr:nvSpPr>
        <xdr:cNvPr id="2" name="WordArt 1">
          <a:extLst>
            <a:ext uri="{FF2B5EF4-FFF2-40B4-BE49-F238E27FC236}">
              <a16:creationId xmlns="" xmlns:a16="http://schemas.microsoft.com/office/drawing/2014/main" id="{ACFE38FA-5E5C-4EA2-B537-36E4EF15B413}"/>
            </a:ext>
          </a:extLst>
        </xdr:cNvPr>
        <xdr:cNvSpPr>
          <a:spLocks noChangeArrowheads="1" noChangeShapeType="1" noTextEdit="1"/>
        </xdr:cNvSpPr>
      </xdr:nvSpPr>
      <xdr:spPr bwMode="auto">
        <a:xfrm>
          <a:off x="7896225" y="1943100"/>
          <a:ext cx="2247900" cy="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21981</xdr:colOff>
      <xdr:row>26</xdr:row>
      <xdr:rowOff>36635</xdr:rowOff>
    </xdr:from>
    <xdr:to>
      <xdr:col>2</xdr:col>
      <xdr:colOff>0</xdr:colOff>
      <xdr:row>28</xdr:row>
      <xdr:rowOff>109904</xdr:rowOff>
    </xdr:to>
    <xdr:cxnSp macro="">
      <xdr:nvCxnSpPr>
        <xdr:cNvPr id="2" name="1 Conector recto">
          <a:extLst>
            <a:ext uri="{FF2B5EF4-FFF2-40B4-BE49-F238E27FC236}">
              <a16:creationId xmlns="" xmlns:a16="http://schemas.microsoft.com/office/drawing/2014/main" id="{00000000-0008-0000-2600-000003000000}"/>
            </a:ext>
          </a:extLst>
        </xdr:cNvPr>
        <xdr:cNvCxnSpPr/>
      </xdr:nvCxnSpPr>
      <xdr:spPr>
        <a:xfrm>
          <a:off x="21981" y="5172075"/>
          <a:ext cx="313079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4086225</xdr:colOff>
      <xdr:row>31</xdr:row>
      <xdr:rowOff>85725</xdr:rowOff>
    </xdr:from>
    <xdr:to>
      <xdr:col>0</xdr:col>
      <xdr:colOff>5886450</xdr:colOff>
      <xdr:row>35</xdr:row>
      <xdr:rowOff>123825</xdr:rowOff>
    </xdr:to>
    <xdr:pic>
      <xdr:nvPicPr>
        <xdr:cNvPr id="3"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6225" y="8496300"/>
          <a:ext cx="180022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476250</xdr:colOff>
      <xdr:row>126</xdr:row>
      <xdr:rowOff>76200</xdr:rowOff>
    </xdr:from>
    <xdr:to>
      <xdr:col>0</xdr:col>
      <xdr:colOff>5010150</xdr:colOff>
      <xdr:row>140</xdr:row>
      <xdr:rowOff>180975</xdr:rowOff>
    </xdr:to>
    <xdr:pic>
      <xdr:nvPicPr>
        <xdr:cNvPr id="5" name="4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0" y="31337250"/>
          <a:ext cx="4533900" cy="2771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145</xdr:row>
      <xdr:rowOff>180975</xdr:rowOff>
    </xdr:from>
    <xdr:to>
      <xdr:col>0</xdr:col>
      <xdr:colOff>5448300</xdr:colOff>
      <xdr:row>163</xdr:row>
      <xdr:rowOff>47625</xdr:rowOff>
    </xdr:to>
    <xdr:pic>
      <xdr:nvPicPr>
        <xdr:cNvPr id="7" name="6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35061525"/>
          <a:ext cx="5067300" cy="329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167</xdr:row>
      <xdr:rowOff>0</xdr:rowOff>
    </xdr:from>
    <xdr:to>
      <xdr:col>0</xdr:col>
      <xdr:colOff>5572125</xdr:colOff>
      <xdr:row>183</xdr:row>
      <xdr:rowOff>57150</xdr:rowOff>
    </xdr:to>
    <xdr:pic>
      <xdr:nvPicPr>
        <xdr:cNvPr id="9" name="8 Imagen"/>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9071550"/>
          <a:ext cx="5572125" cy="310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428625</xdr:colOff>
      <xdr:row>187</xdr:row>
      <xdr:rowOff>142875</xdr:rowOff>
    </xdr:from>
    <xdr:to>
      <xdr:col>0</xdr:col>
      <xdr:colOff>5486400</xdr:colOff>
      <xdr:row>202</xdr:row>
      <xdr:rowOff>9525</xdr:rowOff>
    </xdr:to>
    <xdr:pic>
      <xdr:nvPicPr>
        <xdr:cNvPr id="10" name="9 Imagen"/>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28625" y="43024425"/>
          <a:ext cx="5057775" cy="2724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207</xdr:row>
      <xdr:rowOff>19050</xdr:rowOff>
    </xdr:from>
    <xdr:to>
      <xdr:col>0</xdr:col>
      <xdr:colOff>5724525</xdr:colOff>
      <xdr:row>217</xdr:row>
      <xdr:rowOff>38100</xdr:rowOff>
    </xdr:to>
    <xdr:pic>
      <xdr:nvPicPr>
        <xdr:cNvPr id="11" name="10 Imagen"/>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19100" y="46710600"/>
          <a:ext cx="5305425" cy="192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257175</xdr:colOff>
      <xdr:row>221</xdr:row>
      <xdr:rowOff>152400</xdr:rowOff>
    </xdr:from>
    <xdr:to>
      <xdr:col>0</xdr:col>
      <xdr:colOff>5210175</xdr:colOff>
      <xdr:row>229</xdr:row>
      <xdr:rowOff>152400</xdr:rowOff>
    </xdr:to>
    <xdr:pic>
      <xdr:nvPicPr>
        <xdr:cNvPr id="12" name="11 Imagen"/>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57175" y="49510950"/>
          <a:ext cx="495300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581025</xdr:colOff>
      <xdr:row>235</xdr:row>
      <xdr:rowOff>152400</xdr:rowOff>
    </xdr:from>
    <xdr:to>
      <xdr:col>0</xdr:col>
      <xdr:colOff>6391275</xdr:colOff>
      <xdr:row>292</xdr:row>
      <xdr:rowOff>47625</xdr:rowOff>
    </xdr:to>
    <xdr:pic>
      <xdr:nvPicPr>
        <xdr:cNvPr id="13" name="12 Imagen"/>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81025" y="52177950"/>
          <a:ext cx="5810250" cy="10753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609600</xdr:colOff>
      <xdr:row>299</xdr:row>
      <xdr:rowOff>123825</xdr:rowOff>
    </xdr:from>
    <xdr:to>
      <xdr:col>0</xdr:col>
      <xdr:colOff>5457825</xdr:colOff>
      <xdr:row>310</xdr:row>
      <xdr:rowOff>85725</xdr:rowOff>
    </xdr:to>
    <xdr:pic>
      <xdr:nvPicPr>
        <xdr:cNvPr id="14" name="13 Imagen"/>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09600" y="64341375"/>
          <a:ext cx="4848225" cy="205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657225</xdr:colOff>
      <xdr:row>314</xdr:row>
      <xdr:rowOff>9525</xdr:rowOff>
    </xdr:from>
    <xdr:to>
      <xdr:col>0</xdr:col>
      <xdr:colOff>4733925</xdr:colOff>
      <xdr:row>322</xdr:row>
      <xdr:rowOff>76200</xdr:rowOff>
    </xdr:to>
    <xdr:pic>
      <xdr:nvPicPr>
        <xdr:cNvPr id="15" name="14 Imagen"/>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57225" y="67084575"/>
          <a:ext cx="4076700" cy="159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676275</xdr:colOff>
      <xdr:row>328</xdr:row>
      <xdr:rowOff>28575</xdr:rowOff>
    </xdr:from>
    <xdr:to>
      <xdr:col>0</xdr:col>
      <xdr:colOff>4762500</xdr:colOff>
      <xdr:row>336</xdr:row>
      <xdr:rowOff>85725</xdr:rowOff>
    </xdr:to>
    <xdr:pic>
      <xdr:nvPicPr>
        <xdr:cNvPr id="16" name="15 Imagen"/>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76275" y="69770625"/>
          <a:ext cx="4086225"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1457325</xdr:colOff>
      <xdr:row>362</xdr:row>
      <xdr:rowOff>0</xdr:rowOff>
    </xdr:from>
    <xdr:to>
      <xdr:col>0</xdr:col>
      <xdr:colOff>6124575</xdr:colOff>
      <xdr:row>369</xdr:row>
      <xdr:rowOff>66675</xdr:rowOff>
    </xdr:to>
    <xdr:pic>
      <xdr:nvPicPr>
        <xdr:cNvPr id="17" name="16 Imagen"/>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57325" y="78809850"/>
          <a:ext cx="4667250"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LES/Cierres/2019/Trimestral%20Marzo2019%20CN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NTABILIDAD/archivos%20de%20contabilidad/CONTABLES/Cierres/2019/Trimestral%20Marzo2019%20CN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nibal/Configuraci&#243;n%20local/Archivos%20temporales%20de%20Internet/OLK11/Copia%20de%20Copia%20de%20Res%20173%20Wisdom%20Product%20S%20A%2031%2003%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Flujo de Efectivo"/>
      <sheetName val="CA"/>
      <sheetName val="Ev Patrimonio"/>
      <sheetName val="Flujo de Efectivo Res 5 92 (2)"/>
      <sheetName val="EFE"/>
      <sheetName val="3"/>
      <sheetName val="4"/>
      <sheetName val="4,1"/>
      <sheetName val="5"/>
      <sheetName val="stock vehiculos"/>
      <sheetName val="6"/>
      <sheetName val="7"/>
      <sheetName val="8"/>
      <sheetName val="9"/>
      <sheetName val="10"/>
      <sheetName val="COMPARATIVO"/>
      <sheetName val="E R "/>
      <sheetName val="11"/>
      <sheetName val="Bienes de Uso"/>
      <sheetName val="CBU"/>
      <sheetName val="mayor de bienes de uso"/>
      <sheetName val="Activos Intangibles"/>
      <sheetName val="Fideicomiso"/>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FIDEI CONTI"/>
      <sheetName val="FIDEI ITA"/>
      <sheetName val="Hoja1"/>
    </sheetNames>
    <sheetDataSet>
      <sheetData sheetId="0" refreshError="1"/>
      <sheetData sheetId="1">
        <row r="15">
          <cell r="D15">
            <v>2631833.5890000002</v>
          </cell>
        </row>
        <row r="32">
          <cell r="M32">
            <v>191881.64499999999</v>
          </cell>
        </row>
        <row r="33">
          <cell r="M33">
            <v>47005270.244000003</v>
          </cell>
        </row>
      </sheetData>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G4" t="str">
            <v>ANEXO H</v>
          </cell>
        </row>
        <row r="250">
          <cell r="AB250">
            <v>60973520340</v>
          </cell>
          <cell r="AJ250">
            <v>47005270244</v>
          </cell>
        </row>
        <row r="261">
          <cell r="K261">
            <v>-230996595</v>
          </cell>
        </row>
        <row r="293">
          <cell r="M293">
            <v>14042860771</v>
          </cell>
        </row>
      </sheetData>
      <sheetData sheetId="18">
        <row r="19">
          <cell r="D19">
            <v>-14105619.368000001</v>
          </cell>
          <cell r="F19">
            <v>-16633433.661</v>
          </cell>
        </row>
        <row r="21">
          <cell r="D21">
            <v>-726970.94400000002</v>
          </cell>
          <cell r="F21">
            <v>-702845.973</v>
          </cell>
        </row>
        <row r="23">
          <cell r="D23">
            <v>-2508707.821</v>
          </cell>
          <cell r="F23">
            <v>-2078564.2479999999</v>
          </cell>
        </row>
        <row r="27">
          <cell r="D27">
            <v>-3614623.3879999998</v>
          </cell>
          <cell r="F27">
            <v>-3453281.6069999998</v>
          </cell>
        </row>
      </sheetData>
      <sheetData sheetId="19" refreshError="1"/>
      <sheetData sheetId="20"/>
      <sheetData sheetId="21">
        <row r="11">
          <cell r="B11">
            <v>0</v>
          </cell>
          <cell r="C11">
            <v>0</v>
          </cell>
          <cell r="D11">
            <v>0</v>
          </cell>
          <cell r="E11">
            <v>0</v>
          </cell>
          <cell r="F11">
            <v>0</v>
          </cell>
          <cell r="R11">
            <v>0</v>
          </cell>
        </row>
        <row r="12">
          <cell r="B12">
            <v>0</v>
          </cell>
          <cell r="C12">
            <v>0</v>
          </cell>
          <cell r="E12">
            <v>0</v>
          </cell>
          <cell r="F12">
            <v>0</v>
          </cell>
          <cell r="G12">
            <v>0</v>
          </cell>
        </row>
        <row r="22">
          <cell r="Q22">
            <v>29617854976</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Flujo de Efectivo"/>
      <sheetName val="CA"/>
      <sheetName val="Ev Patrimonio"/>
      <sheetName val="Flujo de Efectivo Res 5 92 (2)"/>
      <sheetName val="EFE"/>
      <sheetName val="3"/>
      <sheetName val="4"/>
      <sheetName val="4,1"/>
      <sheetName val="5"/>
      <sheetName val="stock vehiculos"/>
      <sheetName val="6"/>
      <sheetName val="7"/>
      <sheetName val="8"/>
      <sheetName val="9"/>
      <sheetName val="10"/>
      <sheetName val="COMPARATIVO"/>
      <sheetName val="E R "/>
      <sheetName val="11"/>
      <sheetName val="Bienes de Uso"/>
      <sheetName val="CBU"/>
      <sheetName val="mayor de bienes de uso"/>
      <sheetName val="Activos Intangibles"/>
      <sheetName val="Fideicomiso"/>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FIDEI CONTI"/>
      <sheetName val="FIDEI ITA"/>
      <sheetName val="Hoja1"/>
    </sheetNames>
    <sheetDataSet>
      <sheetData sheetId="0"/>
      <sheetData sheetId="1"/>
      <sheetData sheetId="2">
        <row r="10">
          <cell r="G10" t="e">
            <v>#REF!</v>
          </cell>
        </row>
        <row r="12">
          <cell r="G12" t="e">
            <v>#REF!</v>
          </cell>
        </row>
        <row r="13">
          <cell r="G13" t="e">
            <v>#REF!</v>
          </cell>
        </row>
        <row r="14">
          <cell r="G14" t="e">
            <v>#REF!</v>
          </cell>
        </row>
        <row r="29">
          <cell r="G29" t="e">
            <v>#REF!</v>
          </cell>
        </row>
        <row r="30">
          <cell r="G30" t="e">
            <v>#REF!</v>
          </cell>
        </row>
        <row r="31">
          <cell r="G31" t="e">
            <v>#REF!</v>
          </cell>
        </row>
        <row r="35">
          <cell r="G35" t="e">
            <v>#REF!</v>
          </cell>
        </row>
        <row r="40">
          <cell r="G40" t="e">
            <v>#REF!</v>
          </cell>
        </row>
        <row r="49">
          <cell r="G49" t="e">
            <v>#REF!</v>
          </cell>
        </row>
        <row r="55">
          <cell r="G55" t="e">
            <v>#REF!</v>
          </cell>
        </row>
        <row r="56">
          <cell r="G56" t="e">
            <v>#REF!</v>
          </cell>
        </row>
        <row r="57">
          <cell r="G57" t="e">
            <v>#REF!</v>
          </cell>
        </row>
        <row r="58">
          <cell r="G58" t="e">
            <v>#REF!</v>
          </cell>
        </row>
        <row r="63">
          <cell r="G63" t="e">
            <v>#REF!</v>
          </cell>
        </row>
        <row r="67">
          <cell r="G67" t="e">
            <v>#REF!</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sheetName val="ER"/>
      <sheetName val="EVP173"/>
      <sheetName val="ACT173"/>
      <sheetName val="PPN173"/>
      <sheetName val="RES173"/>
      <sheetName val="CAUXCF173"/>
      <sheetName val="CFLOW173"/>
      <sheetName val="Cuadros p.Notas"/>
      <sheetName val="IR"/>
      <sheetName val="Pas notas"/>
      <sheetName val="Act notas"/>
      <sheetName val="ER notas "/>
      <sheetName val="Cuad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3">
          <cell r="A33" t="str">
            <v>Pagos a Proveedores</v>
          </cell>
        </row>
        <row r="38">
          <cell r="A38" t="str">
            <v>Impuesto a la Renta</v>
          </cell>
        </row>
        <row r="47">
          <cell r="A47" t="str">
            <v>Compra de propiedad, planta y equipo</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5.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287"/>
  <sheetViews>
    <sheetView view="pageBreakPreview" topLeftCell="A13" zoomScale="85" zoomScaleNormal="100" zoomScaleSheetLayoutView="85" workbookViewId="0">
      <selection activeCell="K35" sqref="K35"/>
    </sheetView>
  </sheetViews>
  <sheetFormatPr baseColWidth="10" defaultColWidth="11.42578125" defaultRowHeight="12.75"/>
  <cols>
    <col min="1" max="1" width="2.85546875" style="1" customWidth="1"/>
    <col min="2" max="2" width="32.42578125" style="1" customWidth="1"/>
    <col min="3" max="3" width="6.85546875" style="1" customWidth="1"/>
    <col min="4" max="4" width="14.7109375" style="1" customWidth="1"/>
    <col min="5" max="5" width="1.42578125" style="1" customWidth="1"/>
    <col min="6" max="6" width="14.7109375" style="1" customWidth="1"/>
    <col min="7" max="7" width="1.42578125" style="1" customWidth="1"/>
    <col min="8" max="8" width="14.42578125" style="1" hidden="1" customWidth="1"/>
    <col min="9" max="9" width="1.42578125" style="1" customWidth="1"/>
    <col min="10" max="10" width="0.85546875" style="1" customWidth="1"/>
    <col min="11" max="11" width="32.42578125" style="1" customWidth="1"/>
    <col min="12" max="12" width="6.140625" style="1" customWidth="1"/>
    <col min="13" max="13" width="14.7109375" style="1" customWidth="1"/>
    <col min="14" max="14" width="1.7109375" style="1" customWidth="1"/>
    <col min="15" max="15" width="14.7109375" style="1" customWidth="1"/>
    <col min="16" max="16" width="1.7109375" style="1" customWidth="1"/>
    <col min="17" max="17" width="18.42578125" style="1" hidden="1" customWidth="1"/>
    <col min="18" max="18" width="2.42578125" style="1" customWidth="1"/>
    <col min="19" max="19" width="3.42578125" style="1" customWidth="1"/>
    <col min="20" max="20" width="3" style="1" customWidth="1"/>
    <col min="21" max="21" width="0.85546875" style="1" customWidth="1"/>
    <col min="22" max="22" width="11.42578125" style="1" hidden="1" customWidth="1"/>
    <col min="23" max="16384" width="11.42578125" style="1"/>
  </cols>
  <sheetData>
    <row r="2" spans="1:28" ht="18.75">
      <c r="B2" s="549" t="s">
        <v>0</v>
      </c>
      <c r="C2" s="549"/>
      <c r="D2" s="549"/>
      <c r="E2" s="549"/>
      <c r="F2" s="549"/>
      <c r="G2" s="549"/>
      <c r="H2" s="549"/>
      <c r="I2" s="549"/>
      <c r="J2" s="549"/>
      <c r="K2" s="549"/>
      <c r="L2" s="549"/>
      <c r="M2" s="549"/>
      <c r="N2" s="549"/>
      <c r="O2" s="549"/>
      <c r="P2" s="549"/>
      <c r="Q2" s="549"/>
      <c r="R2" s="549"/>
      <c r="S2" s="549"/>
    </row>
    <row r="3" spans="1:28">
      <c r="A3" s="1" t="s">
        <v>1</v>
      </c>
    </row>
    <row r="4" spans="1:28">
      <c r="B4" s="550" t="s">
        <v>2</v>
      </c>
      <c r="C4" s="550"/>
      <c r="D4" s="550"/>
      <c r="E4" s="550"/>
      <c r="F4" s="550"/>
      <c r="G4" s="550"/>
      <c r="H4" s="550"/>
      <c r="I4" s="550"/>
      <c r="J4" s="550"/>
      <c r="K4" s="550"/>
      <c r="L4" s="550"/>
      <c r="M4" s="550"/>
      <c r="N4" s="550"/>
      <c r="O4" s="550"/>
      <c r="P4" s="550"/>
      <c r="Q4" s="550"/>
      <c r="R4" s="550"/>
      <c r="S4" s="550"/>
      <c r="U4" s="2"/>
      <c r="V4" s="2"/>
      <c r="W4" s="2"/>
      <c r="X4" s="2"/>
      <c r="Y4" s="2"/>
      <c r="Z4" s="2"/>
      <c r="AA4" s="2"/>
      <c r="AB4" s="2"/>
    </row>
    <row r="5" spans="1:28" s="3" customFormat="1" ht="20.25" customHeight="1">
      <c r="B5" s="551" t="s">
        <v>3</v>
      </c>
      <c r="C5" s="551"/>
      <c r="D5" s="551"/>
      <c r="E5" s="551"/>
      <c r="F5" s="551"/>
      <c r="G5" s="551"/>
      <c r="H5" s="551"/>
      <c r="I5" s="551"/>
      <c r="J5" s="551"/>
      <c r="K5" s="551"/>
      <c r="L5" s="551"/>
      <c r="M5" s="551"/>
      <c r="N5" s="551"/>
      <c r="O5" s="551"/>
      <c r="P5" s="551"/>
      <c r="Q5" s="551"/>
      <c r="R5" s="551"/>
      <c r="S5" s="551"/>
    </row>
    <row r="6" spans="1:28">
      <c r="O6" s="4"/>
      <c r="Q6" s="4"/>
      <c r="R6" s="4"/>
    </row>
    <row r="7" spans="1:28" ht="13.5" thickBot="1"/>
    <row r="8" spans="1:28">
      <c r="B8" s="5" t="s">
        <v>4</v>
      </c>
      <c r="C8" s="6"/>
      <c r="D8" s="7"/>
      <c r="E8" s="7"/>
      <c r="F8" s="7"/>
      <c r="G8" s="7"/>
      <c r="H8" s="7"/>
      <c r="I8" s="7"/>
      <c r="J8" s="8"/>
      <c r="K8" s="5" t="s">
        <v>5</v>
      </c>
      <c r="L8" s="6"/>
      <c r="M8" s="7"/>
      <c r="N8" s="7"/>
      <c r="O8" s="7"/>
      <c r="P8" s="7"/>
      <c r="Q8" s="8"/>
      <c r="R8" s="8"/>
    </row>
    <row r="9" spans="1:28">
      <c r="B9" s="9" t="s">
        <v>6</v>
      </c>
      <c r="C9" s="10" t="s">
        <v>7</v>
      </c>
      <c r="D9" s="11">
        <v>43555</v>
      </c>
      <c r="E9" s="12"/>
      <c r="F9" s="11">
        <v>43465</v>
      </c>
      <c r="G9" s="12"/>
      <c r="H9" s="11">
        <v>39994</v>
      </c>
      <c r="I9" s="12"/>
      <c r="J9" s="13"/>
      <c r="K9" s="14" t="s">
        <v>8</v>
      </c>
      <c r="L9" s="10" t="s">
        <v>7</v>
      </c>
      <c r="M9" s="11">
        <v>43555</v>
      </c>
      <c r="N9" s="12"/>
      <c r="O9" s="11">
        <v>43465</v>
      </c>
      <c r="P9" s="12"/>
      <c r="Q9" s="15">
        <v>39994</v>
      </c>
      <c r="R9" s="15"/>
      <c r="S9" s="10"/>
    </row>
    <row r="10" spans="1:28">
      <c r="B10" s="16" t="s">
        <v>9</v>
      </c>
      <c r="C10" s="12"/>
      <c r="D10" s="17"/>
      <c r="E10" s="17"/>
      <c r="F10" s="17"/>
      <c r="G10" s="12"/>
      <c r="H10" s="17"/>
      <c r="I10" s="17"/>
      <c r="J10" s="18"/>
      <c r="K10" s="19"/>
      <c r="L10" s="20"/>
      <c r="M10" s="20"/>
      <c r="N10" s="21"/>
      <c r="O10" s="20"/>
      <c r="P10" s="21"/>
      <c r="Q10" s="13"/>
      <c r="R10" s="13"/>
      <c r="S10" s="21"/>
    </row>
    <row r="11" spans="1:28">
      <c r="B11" s="22" t="s">
        <v>10</v>
      </c>
      <c r="C11" s="23">
        <v>3</v>
      </c>
      <c r="D11" s="24">
        <v>4573204.0789999999</v>
      </c>
      <c r="E11" s="17"/>
      <c r="F11" s="24">
        <v>5087562.0369999995</v>
      </c>
      <c r="G11" s="12"/>
      <c r="H11" s="25" t="e">
        <f>+#REF!/1000</f>
        <v>#REF!</v>
      </c>
      <c r="I11" s="17"/>
      <c r="J11" s="18"/>
      <c r="K11" s="12" t="s">
        <v>11</v>
      </c>
      <c r="L11" s="10">
        <v>7</v>
      </c>
      <c r="M11" s="24">
        <v>14726236.061000001</v>
      </c>
      <c r="N11" s="17"/>
      <c r="O11" s="24">
        <v>13417665.877</v>
      </c>
      <c r="P11" s="17"/>
      <c r="Q11" s="26" t="e">
        <f>+#REF!/1000</f>
        <v>#REF!</v>
      </c>
      <c r="R11" s="26"/>
      <c r="S11" s="27"/>
    </row>
    <row r="12" spans="1:28">
      <c r="B12" s="28" t="s">
        <v>12</v>
      </c>
      <c r="C12" s="23">
        <v>4</v>
      </c>
      <c r="D12" s="24">
        <v>31192446.416000001</v>
      </c>
      <c r="E12" s="29"/>
      <c r="F12" s="24">
        <v>31011602.357999999</v>
      </c>
      <c r="G12" s="12"/>
      <c r="H12" s="27" t="e">
        <f>+#REF!/1000</f>
        <v>#REF!</v>
      </c>
      <c r="I12" s="17"/>
      <c r="J12" s="18"/>
      <c r="K12" s="12" t="s">
        <v>13</v>
      </c>
      <c r="L12" s="10">
        <v>8</v>
      </c>
      <c r="M12" s="24">
        <v>55466650.208999999</v>
      </c>
      <c r="N12" s="27"/>
      <c r="O12" s="24">
        <v>54295155.939999998</v>
      </c>
      <c r="P12" s="17"/>
      <c r="Q12" s="30" t="e">
        <f>+(#REF!+#REF!)/1000</f>
        <v>#REF!</v>
      </c>
      <c r="R12" s="30"/>
      <c r="S12" s="27"/>
    </row>
    <row r="13" spans="1:28">
      <c r="B13" s="28" t="s">
        <v>14</v>
      </c>
      <c r="C13" s="23">
        <v>5</v>
      </c>
      <c r="D13" s="24">
        <v>4958150.0539999995</v>
      </c>
      <c r="E13" s="31"/>
      <c r="F13" s="24">
        <v>5628847.2300000004</v>
      </c>
      <c r="G13" s="12"/>
      <c r="H13" s="32" t="e">
        <f>+(#REF!+#REF!)/1000</f>
        <v>#REF!</v>
      </c>
      <c r="I13" s="17"/>
      <c r="J13" s="18"/>
      <c r="K13" s="33" t="s">
        <v>15</v>
      </c>
      <c r="L13" s="10">
        <v>8</v>
      </c>
      <c r="M13" s="24">
        <v>4409915.4610000001</v>
      </c>
      <c r="N13" s="17"/>
      <c r="O13" s="24">
        <v>4332365.8360000001</v>
      </c>
      <c r="P13" s="17"/>
      <c r="Q13" s="30" t="e">
        <f>+#REF!/1000</f>
        <v>#REF!</v>
      </c>
      <c r="R13" s="30"/>
      <c r="S13" s="27"/>
    </row>
    <row r="14" spans="1:28">
      <c r="B14" s="28" t="s">
        <v>16</v>
      </c>
      <c r="C14" s="23">
        <v>6</v>
      </c>
      <c r="D14" s="24">
        <v>25446265.691</v>
      </c>
      <c r="E14" s="33"/>
      <c r="F14" s="24">
        <v>31160415.634</v>
      </c>
      <c r="G14" s="12"/>
      <c r="H14" s="32"/>
      <c r="I14" s="17"/>
      <c r="J14" s="18"/>
      <c r="K14" s="12" t="s">
        <v>17</v>
      </c>
      <c r="L14" s="10">
        <v>8</v>
      </c>
      <c r="M14" s="24">
        <v>245333.94899999999</v>
      </c>
      <c r="N14" s="17"/>
      <c r="O14" s="24">
        <v>166108.13099999999</v>
      </c>
      <c r="P14" s="17"/>
      <c r="Q14" s="30"/>
      <c r="R14" s="30"/>
      <c r="S14" s="27"/>
    </row>
    <row r="15" spans="1:28">
      <c r="B15" s="28" t="s">
        <v>18</v>
      </c>
      <c r="C15" s="23" t="s">
        <v>19</v>
      </c>
      <c r="D15" s="24">
        <v>2631833.5890000002</v>
      </c>
      <c r="E15" s="20"/>
      <c r="F15" s="24">
        <v>10158445.216</v>
      </c>
      <c r="G15" s="12"/>
      <c r="H15" s="32"/>
      <c r="I15" s="17"/>
      <c r="J15" s="18"/>
      <c r="K15" s="33" t="s">
        <v>55</v>
      </c>
      <c r="L15" s="10">
        <v>8</v>
      </c>
      <c r="M15" s="24">
        <v>5388.8190000000004</v>
      </c>
      <c r="N15" s="17"/>
      <c r="O15" s="24">
        <v>0</v>
      </c>
      <c r="P15" s="17"/>
      <c r="Q15" s="30"/>
      <c r="R15" s="30"/>
      <c r="S15" s="27"/>
    </row>
    <row r="16" spans="1:28" ht="13.5" thickBot="1">
      <c r="B16" s="14" t="s">
        <v>20</v>
      </c>
      <c r="C16" s="2"/>
      <c r="D16" s="35">
        <f>SUM(D11:D15)</f>
        <v>68801899.828999996</v>
      </c>
      <c r="E16" s="36"/>
      <c r="F16" s="35">
        <f>SUM(F11:F15)</f>
        <v>83046872.475000009</v>
      </c>
      <c r="G16" s="21"/>
      <c r="H16" s="25" t="e">
        <f>+#REF!/1000</f>
        <v>#REF!</v>
      </c>
      <c r="I16" s="20"/>
      <c r="J16" s="18"/>
      <c r="K16" s="14" t="s">
        <v>21</v>
      </c>
      <c r="L16" s="2"/>
      <c r="M16" s="35">
        <f>SUM(M11:M15)</f>
        <v>74853524.498999998</v>
      </c>
      <c r="N16" s="36"/>
      <c r="O16" s="35">
        <f>SUM(O11:O15)</f>
        <v>72211295.783999994</v>
      </c>
      <c r="P16" s="21"/>
      <c r="Q16" s="30" t="e">
        <f>SUM(#REF!)/1000</f>
        <v>#REF!</v>
      </c>
      <c r="R16" s="30"/>
      <c r="S16" s="27"/>
    </row>
    <row r="17" spans="2:19" ht="13.5" thickTop="1">
      <c r="B17" s="16"/>
      <c r="C17" s="12"/>
      <c r="D17" s="37"/>
      <c r="E17" s="37"/>
      <c r="F17" s="37"/>
      <c r="G17" s="12"/>
      <c r="H17" s="38" t="e">
        <f>+#REF!/1000</f>
        <v>#REF!</v>
      </c>
      <c r="I17" s="17"/>
      <c r="J17" s="18"/>
      <c r="K17" s="39"/>
      <c r="L17" s="21"/>
      <c r="M17" s="37"/>
      <c r="N17" s="37"/>
      <c r="O17" s="40"/>
      <c r="P17" s="17"/>
      <c r="Q17" s="30" t="e">
        <f>+(#REF!+#REF!+#REF!-#REF!-#REF!+#REF!)/1000</f>
        <v>#REF!</v>
      </c>
      <c r="R17" s="30"/>
      <c r="S17" s="27"/>
    </row>
    <row r="18" spans="2:19">
      <c r="B18" s="14" t="s">
        <v>22</v>
      </c>
      <c r="C18" s="2"/>
      <c r="D18" s="41"/>
      <c r="E18" s="41"/>
      <c r="F18" s="41"/>
      <c r="G18" s="42"/>
      <c r="H18" s="42"/>
      <c r="I18" s="33"/>
      <c r="J18" s="18"/>
      <c r="K18" s="14" t="s">
        <v>23</v>
      </c>
      <c r="L18" s="2"/>
      <c r="M18" s="43"/>
      <c r="N18" s="44"/>
      <c r="O18" s="45"/>
      <c r="P18" s="17"/>
      <c r="Q18" s="46"/>
      <c r="R18" s="46"/>
      <c r="S18" s="27"/>
    </row>
    <row r="19" spans="2:19">
      <c r="B19" s="28" t="s">
        <v>24</v>
      </c>
      <c r="C19" s="23">
        <v>4</v>
      </c>
      <c r="D19" s="24">
        <v>32247226.232000001</v>
      </c>
      <c r="E19" s="34"/>
      <c r="F19" s="24">
        <v>28607097.622000001</v>
      </c>
      <c r="G19" s="33"/>
      <c r="H19" s="47"/>
      <c r="I19" s="20"/>
      <c r="J19" s="18"/>
      <c r="K19" s="12" t="s">
        <v>25</v>
      </c>
      <c r="L19" s="10">
        <v>7</v>
      </c>
      <c r="M19" s="24">
        <v>195423.07500000001</v>
      </c>
      <c r="N19" s="48">
        <v>0</v>
      </c>
      <c r="O19" s="24">
        <v>387797.64399999997</v>
      </c>
      <c r="P19" s="21"/>
      <c r="Q19" s="13"/>
      <c r="R19" s="13"/>
      <c r="S19" s="27"/>
    </row>
    <row r="20" spans="2:19">
      <c r="B20" s="28" t="s">
        <v>26</v>
      </c>
      <c r="C20" s="23">
        <v>5</v>
      </c>
      <c r="D20" s="24">
        <v>120000.004</v>
      </c>
      <c r="E20" s="3"/>
      <c r="F20" s="24">
        <v>132053.57800000001</v>
      </c>
      <c r="G20" s="21"/>
      <c r="H20" s="49" t="e">
        <f>+#REF!/1000</f>
        <v>#REF!</v>
      </c>
      <c r="I20" s="31"/>
      <c r="J20" s="18"/>
      <c r="K20" s="12" t="s">
        <v>27</v>
      </c>
      <c r="L20" s="10">
        <v>8</v>
      </c>
      <c r="M20" s="24">
        <v>4903740.3739999998</v>
      </c>
      <c r="N20" s="20"/>
      <c r="O20" s="24">
        <v>5486250.6469999999</v>
      </c>
      <c r="P20" s="20"/>
      <c r="Q20" s="26" t="e">
        <f>+#REF!/1000</f>
        <v>#REF!</v>
      </c>
      <c r="R20" s="26"/>
      <c r="S20" s="27"/>
    </row>
    <row r="21" spans="2:19" ht="13.5" thickBot="1">
      <c r="B21" s="28" t="s">
        <v>28</v>
      </c>
      <c r="C21" s="23" t="s">
        <v>19</v>
      </c>
      <c r="D21" s="24">
        <v>10158445.216</v>
      </c>
      <c r="E21" s="3"/>
      <c r="F21" s="24">
        <v>0</v>
      </c>
      <c r="G21" s="21"/>
      <c r="H21" s="49"/>
      <c r="I21" s="31"/>
      <c r="J21" s="18"/>
      <c r="K21" s="33" t="s">
        <v>29</v>
      </c>
      <c r="L21" s="10">
        <v>8</v>
      </c>
      <c r="M21" s="24">
        <v>11932198.391000001</v>
      </c>
      <c r="N21" s="20"/>
      <c r="O21" s="24">
        <v>14568471.65</v>
      </c>
      <c r="P21" s="36"/>
      <c r="Q21" s="35" t="e">
        <f>SUM(Q19:Q20)</f>
        <v>#REF!</v>
      </c>
      <c r="R21" s="50"/>
      <c r="S21" s="27"/>
    </row>
    <row r="22" spans="2:19" ht="14.25" thickTop="1" thickBot="1">
      <c r="B22" s="28" t="s">
        <v>30</v>
      </c>
      <c r="C22" s="23" t="s">
        <v>19</v>
      </c>
      <c r="D22" s="24">
        <v>17838304.206</v>
      </c>
      <c r="E22" s="51" t="e">
        <v>#REF!</v>
      </c>
      <c r="F22" s="24">
        <v>17838304.206</v>
      </c>
      <c r="G22" s="31"/>
      <c r="H22" s="25" t="e">
        <f>+#REF!/1000</f>
        <v>#REF!</v>
      </c>
      <c r="I22" s="33"/>
      <c r="J22" s="18"/>
      <c r="K22" s="33" t="s">
        <v>31</v>
      </c>
      <c r="L22" s="10">
        <v>8</v>
      </c>
      <c r="M22" s="24">
        <v>19999079.045000002</v>
      </c>
      <c r="N22" s="36"/>
      <c r="O22" s="24">
        <v>20000000</v>
      </c>
      <c r="P22" s="36"/>
      <c r="Q22" s="35" t="e">
        <f>SUM(Q20:Q21)</f>
        <v>#REF!</v>
      </c>
      <c r="R22" s="50"/>
      <c r="S22" s="27"/>
    </row>
    <row r="23" spans="2:19" ht="13.5" thickTop="1">
      <c r="B23" s="28" t="s">
        <v>32</v>
      </c>
      <c r="C23" s="23" t="s">
        <v>33</v>
      </c>
      <c r="D23" s="24">
        <v>2075093.287</v>
      </c>
      <c r="E23" s="33"/>
      <c r="F23" s="24">
        <v>2102809.8420000002</v>
      </c>
      <c r="G23" s="33"/>
      <c r="H23" s="31" t="e">
        <f>+#REF!/1000</f>
        <v>#REF!</v>
      </c>
      <c r="I23" s="17"/>
      <c r="J23" s="18"/>
      <c r="K23" s="39"/>
      <c r="L23" s="21"/>
      <c r="M23" s="21"/>
      <c r="N23" s="21"/>
      <c r="O23" s="21"/>
      <c r="P23" s="21"/>
      <c r="Q23" s="13"/>
      <c r="R23" s="13"/>
      <c r="S23" s="27"/>
    </row>
    <row r="24" spans="2:19">
      <c r="B24" s="28" t="s">
        <v>34</v>
      </c>
      <c r="C24" s="23" t="s">
        <v>33</v>
      </c>
      <c r="D24" s="24">
        <v>27542761.688999999</v>
      </c>
      <c r="E24" s="33"/>
      <c r="F24" s="24">
        <v>27477255.021000002</v>
      </c>
      <c r="G24" s="33"/>
      <c r="H24" s="31"/>
      <c r="I24" s="17"/>
      <c r="J24" s="18"/>
      <c r="K24" s="39"/>
      <c r="L24" s="21"/>
      <c r="M24" s="41"/>
      <c r="N24" s="41"/>
      <c r="O24" s="41"/>
      <c r="P24" s="52"/>
      <c r="Q24" s="53" t="e">
        <f>+#REF!/1000</f>
        <v>#REF!</v>
      </c>
      <c r="R24" s="53"/>
      <c r="S24" s="27"/>
    </row>
    <row r="25" spans="2:19" ht="13.5" thickBot="1">
      <c r="B25" s="54" t="s">
        <v>35</v>
      </c>
      <c r="C25" s="23" t="s">
        <v>36</v>
      </c>
      <c r="D25" s="24">
        <v>105505.16499999999</v>
      </c>
      <c r="E25" s="17"/>
      <c r="F25" s="24">
        <v>114630.34</v>
      </c>
      <c r="G25" s="33"/>
      <c r="H25" s="21">
        <v>0</v>
      </c>
      <c r="I25" s="17"/>
      <c r="J25" s="18"/>
      <c r="K25" s="14" t="s">
        <v>37</v>
      </c>
      <c r="L25" s="2"/>
      <c r="M25" s="35">
        <f>SUM(M19:M24)</f>
        <v>37030440.885000005</v>
      </c>
      <c r="N25" s="36"/>
      <c r="O25" s="35">
        <f>SUM(O19:O24)</f>
        <v>40442519.941</v>
      </c>
      <c r="P25" s="42"/>
      <c r="Q25" s="55" t="e">
        <f>+Q21-Q24</f>
        <v>#REF!</v>
      </c>
      <c r="R25" s="55"/>
      <c r="S25" s="27"/>
    </row>
    <row r="26" spans="2:19" ht="14.25" thickTop="1" thickBot="1">
      <c r="B26" s="14" t="s">
        <v>38</v>
      </c>
      <c r="C26" s="2"/>
      <c r="D26" s="56">
        <f>SUM(D18:D25)</f>
        <v>90087335.79900001</v>
      </c>
      <c r="E26" s="12"/>
      <c r="F26" s="56">
        <f>SUM(F18:F25)</f>
        <v>76272150.609000012</v>
      </c>
      <c r="G26" s="57"/>
      <c r="H26" s="34" t="e">
        <f>+#REF!/1000</f>
        <v>#REF!</v>
      </c>
      <c r="I26" s="17"/>
      <c r="J26" s="18"/>
      <c r="K26" s="14"/>
      <c r="L26" s="2"/>
      <c r="M26" s="36"/>
      <c r="N26" s="36"/>
      <c r="O26" s="36"/>
      <c r="P26" s="21"/>
      <c r="Q26" s="13"/>
      <c r="R26" s="13"/>
      <c r="S26" s="27"/>
    </row>
    <row r="27" spans="2:19" ht="13.5" thickTop="1">
      <c r="B27" s="14"/>
      <c r="C27" s="2"/>
      <c r="F27" s="4"/>
      <c r="H27" s="34" t="e">
        <f>+#REF!/1000</f>
        <v>#REF!</v>
      </c>
      <c r="I27" s="17"/>
      <c r="J27" s="18"/>
      <c r="K27" s="14" t="s">
        <v>39</v>
      </c>
      <c r="L27" s="2"/>
      <c r="M27" s="21"/>
      <c r="N27" s="21"/>
      <c r="O27" s="21"/>
      <c r="P27" s="21"/>
      <c r="Q27" s="13"/>
      <c r="R27" s="13"/>
      <c r="S27" s="27"/>
    </row>
    <row r="28" spans="2:19">
      <c r="B28" s="16"/>
      <c r="C28" s="12"/>
      <c r="D28" s="24"/>
      <c r="E28" s="17"/>
      <c r="F28" s="24"/>
      <c r="G28" s="57"/>
      <c r="H28" s="36"/>
      <c r="I28" s="12"/>
      <c r="J28" s="18"/>
      <c r="K28" s="16" t="s">
        <v>40</v>
      </c>
      <c r="L28" s="10" t="s">
        <v>41</v>
      </c>
      <c r="M28" s="24">
        <v>38500000</v>
      </c>
      <c r="N28" s="21"/>
      <c r="O28" s="24">
        <v>38500000</v>
      </c>
      <c r="P28" s="21"/>
      <c r="Q28" s="58" t="e">
        <f>+#REF!/1000</f>
        <v>#REF!</v>
      </c>
      <c r="R28" s="58"/>
      <c r="S28" s="27"/>
    </row>
    <row r="29" spans="2:19" ht="13.5" thickBot="1">
      <c r="B29" s="14"/>
      <c r="C29" s="2"/>
      <c r="D29" s="59"/>
      <c r="E29" s="12"/>
      <c r="F29" s="59"/>
      <c r="G29" s="12"/>
      <c r="H29" s="56" t="e">
        <f>SUM(H20:H28)</f>
        <v>#REF!</v>
      </c>
      <c r="I29" s="21"/>
      <c r="J29" s="18"/>
      <c r="K29" s="16" t="s">
        <v>42</v>
      </c>
      <c r="L29" s="10" t="s">
        <v>43</v>
      </c>
      <c r="M29" s="24">
        <v>3872474.0630000001</v>
      </c>
      <c r="N29" s="60"/>
      <c r="O29" s="24">
        <v>3724292.8229999999</v>
      </c>
      <c r="P29" s="21"/>
      <c r="Q29" s="58" t="e">
        <f>+#REF!/1000</f>
        <v>#REF!</v>
      </c>
      <c r="R29" s="58"/>
      <c r="S29" s="27"/>
    </row>
    <row r="30" spans="2:19" ht="13.5" thickTop="1">
      <c r="B30" s="14"/>
      <c r="C30" s="2"/>
      <c r="D30" s="60"/>
      <c r="E30" s="21"/>
      <c r="F30" s="60"/>
      <c r="G30" s="21"/>
      <c r="H30" s="21"/>
      <c r="I30" s="21"/>
      <c r="J30" s="18"/>
      <c r="K30" s="16" t="s">
        <v>44</v>
      </c>
      <c r="L30" s="61" t="s">
        <v>45</v>
      </c>
      <c r="M30" s="24">
        <v>1014.6319999999999</v>
      </c>
      <c r="N30" s="60"/>
      <c r="O30" s="24">
        <v>1014.6319999999999</v>
      </c>
      <c r="P30" s="21"/>
      <c r="Q30" s="58"/>
      <c r="R30" s="58"/>
      <c r="S30" s="27"/>
    </row>
    <row r="31" spans="2:19">
      <c r="B31" s="16"/>
      <c r="C31" s="12"/>
      <c r="D31" s="41"/>
      <c r="E31" s="41"/>
      <c r="F31" s="41"/>
      <c r="G31" s="52"/>
      <c r="H31" s="52" t="e">
        <f>+#REF!/1000</f>
        <v>#REF!</v>
      </c>
      <c r="I31" s="21"/>
      <c r="J31" s="18"/>
      <c r="K31" s="16" t="s">
        <v>46</v>
      </c>
      <c r="L31" s="12"/>
      <c r="M31" s="24">
        <v>4439899.9040000001</v>
      </c>
      <c r="N31" s="17"/>
      <c r="O31" s="24">
        <v>3509853.8459999999</v>
      </c>
      <c r="P31" s="17"/>
      <c r="Q31" s="26" t="e">
        <f>+#REF!/1000</f>
        <v>#REF!</v>
      </c>
      <c r="R31" s="26"/>
      <c r="S31" s="27"/>
    </row>
    <row r="32" spans="2:19">
      <c r="B32" s="16"/>
      <c r="C32" s="12"/>
      <c r="D32" s="41">
        <f>+D29-D31</f>
        <v>0</v>
      </c>
      <c r="E32" s="41"/>
      <c r="F32" s="41"/>
      <c r="G32" s="42"/>
      <c r="H32" s="42" t="e">
        <f>+H29-H31</f>
        <v>#REF!</v>
      </c>
      <c r="I32" s="21"/>
      <c r="J32" s="18"/>
      <c r="K32" s="12" t="s">
        <v>47</v>
      </c>
      <c r="L32" s="12"/>
      <c r="M32" s="24">
        <v>191881.64499999999</v>
      </c>
      <c r="N32" s="17"/>
      <c r="O32" s="24">
        <v>930046.05799999996</v>
      </c>
      <c r="P32" s="17"/>
      <c r="Q32" s="62" t="e">
        <f>+#REF!/1000</f>
        <v>#REF!</v>
      </c>
      <c r="R32" s="62"/>
      <c r="S32" s="27"/>
    </row>
    <row r="33" spans="1:22" ht="13.5" thickBot="1">
      <c r="B33" s="16"/>
      <c r="C33" s="12"/>
      <c r="D33" s="41"/>
      <c r="E33" s="41"/>
      <c r="F33" s="41"/>
      <c r="G33" s="42"/>
      <c r="H33" s="42"/>
      <c r="I33" s="21"/>
      <c r="J33" s="18"/>
      <c r="K33" s="14" t="s">
        <v>48</v>
      </c>
      <c r="L33" s="2"/>
      <c r="M33" s="56">
        <f>SUM(M28:M32)</f>
        <v>47005270.244000003</v>
      </c>
      <c r="N33" s="12"/>
      <c r="O33" s="56">
        <f>SUM(O28:O32)</f>
        <v>46665207.358999997</v>
      </c>
      <c r="P33" s="12"/>
      <c r="Q33" s="63" t="e">
        <f>SUM(Q28:Q32)</f>
        <v>#REF!</v>
      </c>
      <c r="R33" s="64"/>
      <c r="S33" s="27"/>
    </row>
    <row r="34" spans="1:22" ht="13.5" thickTop="1">
      <c r="B34" s="16"/>
      <c r="C34" s="12"/>
      <c r="D34" s="42"/>
      <c r="E34" s="42"/>
      <c r="F34" s="42"/>
      <c r="G34" s="42"/>
      <c r="H34" s="42"/>
      <c r="I34" s="21"/>
      <c r="J34" s="18"/>
      <c r="K34" s="39"/>
      <c r="L34" s="21"/>
      <c r="M34" s="21"/>
      <c r="N34" s="21"/>
      <c r="O34" s="21"/>
      <c r="P34" s="21"/>
      <c r="Q34" s="13"/>
      <c r="R34" s="13"/>
      <c r="S34" s="27"/>
    </row>
    <row r="35" spans="1:22" s="3" customFormat="1">
      <c r="A35" s="31"/>
      <c r="B35" s="16"/>
      <c r="C35" s="12"/>
      <c r="D35" s="42"/>
      <c r="E35" s="42"/>
      <c r="F35" s="42"/>
      <c r="G35" s="42"/>
      <c r="H35" s="42"/>
      <c r="I35" s="21"/>
      <c r="J35" s="18"/>
      <c r="K35" s="39"/>
      <c r="L35" s="21"/>
      <c r="M35" s="41"/>
      <c r="N35" s="41"/>
      <c r="O35" s="41"/>
      <c r="P35" s="52"/>
      <c r="Q35" s="53" t="e">
        <f>+#REF!/1000</f>
        <v>#REF!</v>
      </c>
      <c r="R35" s="53"/>
      <c r="S35" s="27"/>
      <c r="T35" s="1"/>
    </row>
    <row r="36" spans="1:22" s="3" customFormat="1">
      <c r="B36" s="16"/>
      <c r="C36" s="12"/>
      <c r="D36" s="21"/>
      <c r="E36" s="21"/>
      <c r="F36" s="21"/>
      <c r="G36" s="21"/>
      <c r="H36" s="21"/>
      <c r="I36" s="21"/>
      <c r="J36" s="18"/>
      <c r="K36" s="39"/>
      <c r="L36" s="21"/>
      <c r="M36" s="41"/>
      <c r="N36" s="41"/>
      <c r="O36" s="41"/>
      <c r="P36" s="42"/>
      <c r="Q36" s="55" t="e">
        <f>+Q33-Q35</f>
        <v>#REF!</v>
      </c>
      <c r="R36" s="55"/>
      <c r="S36" s="27"/>
      <c r="T36" s="1"/>
    </row>
    <row r="37" spans="1:22" s="3" customFormat="1">
      <c r="B37" s="14"/>
      <c r="C37" s="2"/>
      <c r="D37" s="21"/>
      <c r="E37" s="21"/>
      <c r="F37" s="21"/>
      <c r="G37" s="21"/>
      <c r="H37" s="21"/>
      <c r="I37" s="21"/>
      <c r="J37" s="18"/>
      <c r="K37" s="39"/>
      <c r="L37" s="21"/>
      <c r="M37" s="21"/>
      <c r="N37" s="21"/>
      <c r="O37" s="21"/>
      <c r="P37" s="42"/>
      <c r="Q37" s="55"/>
      <c r="R37" s="55"/>
      <c r="S37" s="27"/>
      <c r="T37" s="1"/>
    </row>
    <row r="38" spans="1:22" s="3" customFormat="1" ht="13.5" thickBot="1">
      <c r="B38" s="14" t="s">
        <v>49</v>
      </c>
      <c r="C38" s="2"/>
      <c r="D38" s="65">
        <f>+D16+D26</f>
        <v>158889235.62800002</v>
      </c>
      <c r="E38" s="31"/>
      <c r="F38" s="65">
        <f>+F16+F26</f>
        <v>159319023.08400002</v>
      </c>
      <c r="G38" s="31"/>
      <c r="H38" s="65" t="e">
        <f>+#REF!+H29</f>
        <v>#REF!</v>
      </c>
      <c r="I38" s="21"/>
      <c r="J38" s="18"/>
      <c r="K38" s="14" t="s">
        <v>50</v>
      </c>
      <c r="L38" s="2"/>
      <c r="M38" s="65">
        <f>+SUM(M33+M16+M25)</f>
        <v>158889235.62800002</v>
      </c>
      <c r="N38" s="66"/>
      <c r="O38" s="65">
        <f>+SUM(O33+O16+O25)</f>
        <v>159319023.08399999</v>
      </c>
      <c r="P38" s="21"/>
      <c r="Q38" s="13"/>
      <c r="R38" s="55"/>
      <c r="S38" s="27"/>
      <c r="U38" s="67">
        <f>+D38-M38</f>
        <v>0</v>
      </c>
      <c r="V38" s="67">
        <f>+F38-O38</f>
        <v>0</v>
      </c>
    </row>
    <row r="39" spans="1:22" s="68" customFormat="1" ht="14.25" thickTop="1" thickBot="1">
      <c r="B39" s="69"/>
      <c r="C39" s="70"/>
      <c r="D39" s="71">
        <f>+D38-M38</f>
        <v>0</v>
      </c>
      <c r="E39" s="71">
        <f>+E38-N38</f>
        <v>0</v>
      </c>
      <c r="F39" s="71">
        <f>+F38-O38</f>
        <v>0</v>
      </c>
      <c r="G39" s="70"/>
      <c r="H39" s="70"/>
      <c r="I39" s="70"/>
      <c r="J39" s="72"/>
      <c r="K39" s="69"/>
      <c r="L39" s="70"/>
      <c r="M39" s="70"/>
      <c r="N39" s="70"/>
      <c r="O39" s="70"/>
      <c r="P39" s="70"/>
      <c r="Q39" s="70"/>
      <c r="R39" s="73"/>
      <c r="S39" s="74"/>
    </row>
    <row r="40" spans="1:22">
      <c r="B40" s="3"/>
      <c r="C40" s="3"/>
      <c r="D40" s="3"/>
      <c r="E40" s="3"/>
      <c r="F40" s="3"/>
      <c r="G40" s="3"/>
      <c r="H40" s="3"/>
      <c r="I40" s="3"/>
      <c r="J40" s="3"/>
      <c r="K40" s="3"/>
      <c r="L40" s="3"/>
      <c r="M40" s="3"/>
      <c r="N40" s="3"/>
      <c r="O40" s="3"/>
      <c r="P40" s="3"/>
      <c r="Q40" s="3"/>
      <c r="R40" s="3"/>
      <c r="S40" s="3"/>
    </row>
    <row r="41" spans="1:22">
      <c r="B41" s="33" t="s">
        <v>52</v>
      </c>
      <c r="C41" s="33"/>
      <c r="D41" s="3"/>
      <c r="E41" s="3"/>
      <c r="F41" s="3"/>
      <c r="G41" s="3"/>
      <c r="H41" s="3"/>
      <c r="I41" s="3"/>
      <c r="J41" s="3"/>
      <c r="K41" s="3"/>
      <c r="L41" s="3"/>
      <c r="M41" s="3"/>
      <c r="N41" s="3"/>
      <c r="O41" s="3"/>
      <c r="P41" s="3"/>
      <c r="Q41" s="3"/>
      <c r="R41" s="3"/>
      <c r="S41" s="3"/>
    </row>
    <row r="42" spans="1:22">
      <c r="B42" s="3"/>
      <c r="C42" s="3"/>
      <c r="D42" s="3"/>
      <c r="E42" s="3"/>
      <c r="F42" s="3"/>
      <c r="G42" s="3"/>
      <c r="H42" s="3"/>
      <c r="I42" s="3"/>
      <c r="J42" s="3"/>
      <c r="K42" s="3"/>
      <c r="L42" s="3"/>
      <c r="M42" s="77"/>
      <c r="N42" s="3"/>
      <c r="O42" s="3"/>
      <c r="P42" s="3"/>
      <c r="Q42" s="3"/>
      <c r="R42" s="3"/>
    </row>
    <row r="43" spans="1:22">
      <c r="B43" s="3"/>
      <c r="C43" s="3"/>
      <c r="D43" s="3"/>
      <c r="E43" s="3"/>
      <c r="F43" s="77"/>
      <c r="G43" s="3"/>
      <c r="H43" s="3"/>
      <c r="I43" s="3"/>
      <c r="J43" s="3"/>
      <c r="K43" s="78"/>
      <c r="L43" s="3"/>
      <c r="M43" s="3"/>
      <c r="N43" s="3"/>
      <c r="O43" s="3"/>
      <c r="P43" s="3"/>
      <c r="Q43" s="3"/>
      <c r="R43" s="3"/>
    </row>
    <row r="44" spans="1:22">
      <c r="B44" s="552"/>
      <c r="C44" s="552"/>
      <c r="D44" s="552"/>
      <c r="E44" s="79"/>
      <c r="F44" s="79"/>
      <c r="G44" s="79"/>
      <c r="H44" s="79"/>
      <c r="I44" s="79"/>
      <c r="J44" s="80"/>
      <c r="K44" s="80"/>
      <c r="L44" s="80"/>
      <c r="M44" s="3"/>
      <c r="N44" s="3"/>
      <c r="O44" s="3"/>
      <c r="P44" s="3"/>
      <c r="Q44" s="3"/>
      <c r="R44" s="3"/>
    </row>
    <row r="45" spans="1:22">
      <c r="B45" s="548"/>
      <c r="C45" s="548"/>
      <c r="D45" s="548"/>
      <c r="E45" s="79"/>
      <c r="F45" s="79"/>
      <c r="G45" s="79"/>
      <c r="H45" s="79"/>
      <c r="I45" s="79"/>
      <c r="J45" s="81"/>
      <c r="K45" s="81"/>
      <c r="L45" s="81"/>
      <c r="M45" s="3"/>
      <c r="N45" s="3"/>
      <c r="O45" s="3"/>
      <c r="P45" s="3"/>
      <c r="Q45" s="3"/>
      <c r="R45" s="3"/>
    </row>
    <row r="47" spans="1:22">
      <c r="D47" s="33"/>
    </row>
    <row r="48" spans="1:22">
      <c r="D48" s="21"/>
    </row>
    <row r="49" spans="2:12">
      <c r="B49" s="552"/>
      <c r="C49" s="552"/>
      <c r="D49" s="552"/>
      <c r="E49" s="79"/>
      <c r="F49" s="79"/>
      <c r="G49" s="79"/>
      <c r="H49" s="79"/>
      <c r="I49" s="79"/>
      <c r="J49" s="80"/>
      <c r="K49" s="80"/>
      <c r="L49" s="80"/>
    </row>
    <row r="50" spans="2:12">
      <c r="B50" s="548"/>
      <c r="C50" s="548"/>
      <c r="D50" s="548"/>
      <c r="E50" s="79"/>
      <c r="F50" s="79"/>
      <c r="G50" s="79"/>
      <c r="H50" s="79"/>
      <c r="I50" s="79"/>
      <c r="J50" s="81"/>
      <c r="K50" s="81"/>
      <c r="L50" s="81"/>
    </row>
    <row r="51" spans="2:12">
      <c r="D51" s="33"/>
    </row>
    <row r="52" spans="2:12">
      <c r="D52" s="12"/>
    </row>
    <row r="54" spans="2:12">
      <c r="D54" s="12"/>
    </row>
    <row r="56" spans="2:12">
      <c r="D56" s="12"/>
    </row>
    <row r="58" spans="2:12">
      <c r="D58" s="12"/>
    </row>
    <row r="60" spans="2:12">
      <c r="D60" s="12"/>
    </row>
    <row r="62" spans="2:12">
      <c r="D62" s="12"/>
    </row>
    <row r="64" spans="2:12">
      <c r="D64" s="12"/>
    </row>
    <row r="66" spans="4:4">
      <c r="D66" s="12"/>
    </row>
    <row r="68" spans="4:4">
      <c r="D68" s="12"/>
    </row>
    <row r="70" spans="4:4">
      <c r="D70" s="12"/>
    </row>
    <row r="72" spans="4:4">
      <c r="D72" s="12"/>
    </row>
    <row r="74" spans="4:4">
      <c r="D74" s="12"/>
    </row>
    <row r="76" spans="4:4">
      <c r="D76" s="12"/>
    </row>
    <row r="273" spans="21:21">
      <c r="U273" s="85"/>
    </row>
    <row r="274" spans="21:21">
      <c r="U274" s="85"/>
    </row>
    <row r="275" spans="21:21">
      <c r="U275" s="85"/>
    </row>
    <row r="276" spans="21:21">
      <c r="U276" s="85"/>
    </row>
    <row r="287" spans="21:21" s="86" customFormat="1"/>
  </sheetData>
  <mergeCells count="7">
    <mergeCell ref="B50:D50"/>
    <mergeCell ref="B2:S2"/>
    <mergeCell ref="B4:S4"/>
    <mergeCell ref="B5:S5"/>
    <mergeCell ref="B44:D44"/>
    <mergeCell ref="B45:D45"/>
    <mergeCell ref="B49:D49"/>
  </mergeCells>
  <pageMargins left="0.7" right="0.7" top="0.75" bottom="0.75" header="0.3" footer="0.3"/>
  <pageSetup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6"/>
  <sheetViews>
    <sheetView view="pageBreakPreview" topLeftCell="A13" zoomScaleNormal="100" zoomScaleSheetLayoutView="100" workbookViewId="0">
      <selection activeCell="C27" sqref="C27"/>
    </sheetView>
  </sheetViews>
  <sheetFormatPr baseColWidth="10" defaultColWidth="9.140625" defaultRowHeight="15"/>
  <cols>
    <col min="1" max="1" width="7.140625" style="4" customWidth="1"/>
    <col min="2" max="2" width="13.85546875" style="1" customWidth="1"/>
    <col min="3" max="3" width="30.140625" style="1" customWidth="1"/>
    <col min="4" max="4" width="15.7109375" style="4" customWidth="1"/>
    <col min="5" max="5" width="2.42578125" style="4" hidden="1" customWidth="1"/>
    <col min="6" max="6" width="15.7109375" style="4" customWidth="1"/>
    <col min="7" max="7" width="7.140625" style="4" customWidth="1"/>
  </cols>
  <sheetData>
    <row r="2" spans="1:7" ht="18.75">
      <c r="A2" s="1"/>
      <c r="B2" s="549" t="s">
        <v>0</v>
      </c>
      <c r="C2" s="549"/>
      <c r="D2" s="549"/>
      <c r="E2" s="549"/>
      <c r="F2" s="549"/>
      <c r="G2" s="1"/>
    </row>
    <row r="3" spans="1:7">
      <c r="A3" s="1"/>
      <c r="D3" s="1"/>
      <c r="E3" s="1"/>
      <c r="F3" s="1"/>
      <c r="G3" s="1"/>
    </row>
    <row r="4" spans="1:7">
      <c r="A4" s="1"/>
      <c r="B4" s="553" t="s">
        <v>56</v>
      </c>
      <c r="C4" s="553"/>
      <c r="D4" s="553"/>
      <c r="E4" s="553"/>
      <c r="F4" s="553"/>
      <c r="G4" s="1"/>
    </row>
    <row r="5" spans="1:7">
      <c r="A5" s="3"/>
      <c r="B5" s="554" t="s">
        <v>3</v>
      </c>
      <c r="C5" s="554"/>
      <c r="D5" s="554"/>
      <c r="E5" s="554"/>
      <c r="F5" s="554"/>
      <c r="G5" s="3"/>
    </row>
    <row r="6" spans="1:7">
      <c r="A6" s="1"/>
      <c r="B6" s="88"/>
      <c r="C6" s="88"/>
      <c r="D6" s="88"/>
      <c r="E6" s="88"/>
      <c r="F6" s="88"/>
      <c r="G6" s="1"/>
    </row>
    <row r="7" spans="1:7">
      <c r="A7" s="3"/>
      <c r="B7" s="554" t="s">
        <v>57</v>
      </c>
      <c r="C7" s="554"/>
      <c r="D7" s="554"/>
      <c r="E7" s="554"/>
      <c r="F7" s="554"/>
      <c r="G7" s="3"/>
    </row>
    <row r="8" spans="1:7">
      <c r="A8" s="1"/>
      <c r="B8" s="89"/>
      <c r="D8" s="1"/>
      <c r="E8" s="1"/>
      <c r="F8" s="1"/>
      <c r="G8" s="1"/>
    </row>
    <row r="9" spans="1:7">
      <c r="A9" s="1"/>
      <c r="B9" s="90"/>
      <c r="C9" s="91"/>
      <c r="D9" s="555" t="s">
        <v>58</v>
      </c>
      <c r="E9" s="556"/>
      <c r="F9" s="557"/>
      <c r="G9" s="1"/>
    </row>
    <row r="10" spans="1:7">
      <c r="A10" s="1"/>
      <c r="B10" s="92"/>
      <c r="C10" s="21"/>
      <c r="D10" s="93">
        <v>43555</v>
      </c>
      <c r="E10" s="93"/>
      <c r="F10" s="93">
        <v>43190</v>
      </c>
      <c r="G10" s="1"/>
    </row>
    <row r="11" spans="1:7">
      <c r="A11" s="1"/>
      <c r="B11" s="92"/>
      <c r="C11" s="21"/>
      <c r="D11" s="94"/>
      <c r="E11" s="94"/>
      <c r="F11" s="94"/>
      <c r="G11" s="1"/>
    </row>
    <row r="12" spans="1:7">
      <c r="A12" s="1"/>
      <c r="B12" s="95" t="s">
        <v>59</v>
      </c>
      <c r="C12" s="21"/>
      <c r="D12" s="96">
        <v>20297814.629000001</v>
      </c>
      <c r="E12" s="96" t="e">
        <f>(#REF!+#REF!)/1000</f>
        <v>#REF!</v>
      </c>
      <c r="F12" s="96">
        <v>22768553.807999998</v>
      </c>
      <c r="G12" s="60"/>
    </row>
    <row r="13" spans="1:7">
      <c r="A13" s="1"/>
      <c r="B13" s="92"/>
      <c r="C13" s="21"/>
      <c r="D13" s="96"/>
      <c r="E13" s="96"/>
      <c r="F13" s="96"/>
      <c r="G13" s="60"/>
    </row>
    <row r="14" spans="1:7">
      <c r="A14" s="1"/>
      <c r="B14" s="95" t="s">
        <v>60</v>
      </c>
      <c r="C14" s="21"/>
      <c r="D14" s="97">
        <v>-14105619.368000001</v>
      </c>
      <c r="E14" s="97" t="e">
        <f>(+#REF!)/1000</f>
        <v>#REF!</v>
      </c>
      <c r="F14" s="97">
        <v>-16633433.661</v>
      </c>
      <c r="G14" s="60"/>
    </row>
    <row r="15" spans="1:7">
      <c r="A15" s="1"/>
      <c r="B15" s="92"/>
      <c r="C15" s="21"/>
      <c r="D15" s="97"/>
      <c r="E15" s="97"/>
      <c r="F15" s="97"/>
      <c r="G15" s="60"/>
    </row>
    <row r="16" spans="1:7">
      <c r="A16" s="1"/>
      <c r="B16" s="98" t="s">
        <v>61</v>
      </c>
      <c r="C16" s="21"/>
      <c r="D16" s="97">
        <v>-726970.94400000002</v>
      </c>
      <c r="E16" s="97" t="e">
        <f>+#REF!/1000</f>
        <v>#REF!</v>
      </c>
      <c r="F16" s="97">
        <v>-702845.973</v>
      </c>
      <c r="G16" s="60"/>
    </row>
    <row r="17" spans="1:7">
      <c r="A17" s="1"/>
      <c r="B17" s="92"/>
      <c r="C17" s="21"/>
      <c r="D17" s="97"/>
      <c r="E17" s="97"/>
      <c r="F17" s="97"/>
      <c r="G17" s="60"/>
    </row>
    <row r="18" spans="1:7">
      <c r="A18" s="1"/>
      <c r="B18" s="98" t="s">
        <v>62</v>
      </c>
      <c r="C18" s="21"/>
      <c r="D18" s="97">
        <v>-2508707.821</v>
      </c>
      <c r="E18" s="97" t="e">
        <f>+(#REF!+#REF!)/1000</f>
        <v>#REF!</v>
      </c>
      <c r="F18" s="97">
        <v>-2078564.2479999999</v>
      </c>
      <c r="G18" s="60"/>
    </row>
    <row r="19" spans="1:7">
      <c r="A19" s="1"/>
      <c r="B19" s="92"/>
      <c r="C19" s="21"/>
      <c r="D19" s="97"/>
      <c r="E19" s="97"/>
      <c r="F19" s="97"/>
      <c r="G19" s="60"/>
    </row>
    <row r="20" spans="1:7">
      <c r="A20" s="1"/>
      <c r="B20" s="95" t="s">
        <v>63</v>
      </c>
      <c r="C20" s="21"/>
      <c r="D20" s="97">
        <v>0</v>
      </c>
      <c r="E20" s="97"/>
      <c r="F20" s="97">
        <v>0</v>
      </c>
      <c r="G20" s="60"/>
    </row>
    <row r="21" spans="1:7">
      <c r="A21" s="1"/>
      <c r="B21" s="92"/>
      <c r="C21" s="21"/>
      <c r="D21" s="97"/>
      <c r="E21" s="97"/>
      <c r="F21" s="97"/>
      <c r="G21" s="60"/>
    </row>
    <row r="22" spans="1:7">
      <c r="A22" s="1"/>
      <c r="B22" s="98" t="s">
        <v>64</v>
      </c>
      <c r="C22" s="31"/>
      <c r="D22" s="97">
        <v>-3614623.3879999998</v>
      </c>
      <c r="E22" s="97" t="e">
        <f>(#REF!-#REF!+#REF!-#REF!)/1000</f>
        <v>#REF!</v>
      </c>
      <c r="F22" s="97">
        <v>-3453281.6069999998</v>
      </c>
      <c r="G22" s="60"/>
    </row>
    <row r="23" spans="1:7">
      <c r="A23" s="1"/>
      <c r="B23" s="92"/>
      <c r="C23" s="21"/>
      <c r="D23" s="97"/>
      <c r="E23" s="96"/>
      <c r="F23" s="99"/>
      <c r="G23" s="60"/>
    </row>
    <row r="24" spans="1:7">
      <c r="A24" s="1"/>
      <c r="B24" s="95" t="s">
        <v>65</v>
      </c>
      <c r="C24" s="21"/>
      <c r="D24" s="100">
        <f>SUM(D12:D22)</f>
        <v>-658106.89199999999</v>
      </c>
      <c r="E24" s="101" t="e">
        <f>SUM(E12:E22)</f>
        <v>#REF!</v>
      </c>
      <c r="F24" s="100">
        <f>SUM(F12:F22)</f>
        <v>-99571.681000001729</v>
      </c>
      <c r="G24" s="60"/>
    </row>
    <row r="25" spans="1:7" hidden="1">
      <c r="A25" s="1"/>
      <c r="B25" s="92"/>
      <c r="C25" s="21"/>
      <c r="D25" s="96"/>
      <c r="E25" s="96"/>
      <c r="F25" s="96"/>
      <c r="G25" s="60"/>
    </row>
    <row r="26" spans="1:7" hidden="1">
      <c r="A26" s="1"/>
      <c r="B26" s="95" t="s">
        <v>66</v>
      </c>
      <c r="C26" s="21"/>
      <c r="D26" s="96">
        <v>0</v>
      </c>
      <c r="E26" s="96" t="e">
        <f>(#REF!-#REF!)/1000</f>
        <v>#REF!</v>
      </c>
      <c r="F26" s="97">
        <v>0</v>
      </c>
      <c r="G26" s="60"/>
    </row>
    <row r="27" spans="1:7">
      <c r="A27" s="1"/>
      <c r="B27" s="95"/>
      <c r="C27" s="21"/>
      <c r="D27" s="97"/>
      <c r="E27" s="96"/>
      <c r="F27" s="97"/>
      <c r="G27" s="60"/>
    </row>
    <row r="28" spans="1:7">
      <c r="A28" s="1"/>
      <c r="B28" s="95" t="s">
        <v>67</v>
      </c>
      <c r="C28" s="21"/>
      <c r="D28" s="96">
        <v>879847.31799999997</v>
      </c>
      <c r="E28" s="96"/>
      <c r="F28" s="96">
        <v>467671.28899999999</v>
      </c>
      <c r="G28" s="60"/>
    </row>
    <row r="29" spans="1:7">
      <c r="A29" s="1"/>
      <c r="B29" s="92"/>
      <c r="C29" s="21"/>
      <c r="D29" s="102"/>
      <c r="E29" s="96"/>
      <c r="F29" s="102"/>
      <c r="G29" s="60"/>
    </row>
    <row r="30" spans="1:7">
      <c r="A30" s="1"/>
      <c r="B30" s="98" t="s">
        <v>68</v>
      </c>
      <c r="C30" s="31"/>
      <c r="D30" s="96">
        <v>-29858.780999999999</v>
      </c>
      <c r="E30" s="97" t="e">
        <f>-#REF!/1000</f>
        <v>#REF!</v>
      </c>
      <c r="F30" s="97">
        <v>-68473.524999999994</v>
      </c>
      <c r="G30" s="103"/>
    </row>
    <row r="31" spans="1:7">
      <c r="A31" s="1"/>
      <c r="B31" s="92"/>
      <c r="C31" s="21"/>
      <c r="D31" s="104"/>
      <c r="E31" s="96"/>
      <c r="F31" s="105"/>
      <c r="G31" s="60"/>
    </row>
    <row r="32" spans="1:7">
      <c r="A32" s="1"/>
      <c r="B32" s="95" t="s">
        <v>69</v>
      </c>
      <c r="C32" s="21"/>
      <c r="D32" s="106">
        <f>+D24+D26+D30+D28</f>
        <v>191881.64500000002</v>
      </c>
      <c r="E32" s="106" t="e">
        <f>+E24+E26+E30+E28</f>
        <v>#REF!</v>
      </c>
      <c r="F32" s="106">
        <f>+F24+F26+F30+F28</f>
        <v>299626.08299999824</v>
      </c>
      <c r="G32" s="107"/>
    </row>
    <row r="33" spans="1:7">
      <c r="A33" s="1"/>
      <c r="B33" s="95"/>
      <c r="C33" s="21"/>
      <c r="D33" s="108">
        <f>+D32-'[1]BCE '!M32</f>
        <v>0</v>
      </c>
      <c r="E33" s="108"/>
      <c r="F33" s="108">
        <f>+F32-([1]COMPARATIVO!K261/1000)</f>
        <v>530622.67799999821</v>
      </c>
      <c r="G33" s="92"/>
    </row>
    <row r="34" spans="1:7">
      <c r="A34" s="3"/>
      <c r="B34" s="98" t="s">
        <v>52</v>
      </c>
      <c r="C34" s="31"/>
      <c r="D34" s="76"/>
      <c r="E34" s="76"/>
      <c r="F34" s="76"/>
      <c r="G34" s="109"/>
    </row>
    <row r="35" spans="1:7">
      <c r="A35" s="1"/>
      <c r="B35" s="110"/>
      <c r="C35" s="111"/>
      <c r="D35" s="112"/>
      <c r="E35" s="112"/>
      <c r="F35" s="112"/>
      <c r="G35" s="92"/>
    </row>
    <row r="38" spans="1:7">
      <c r="D38" s="1"/>
      <c r="E38" s="1"/>
      <c r="F38" s="1"/>
    </row>
    <row r="41" spans="1:7">
      <c r="D41" s="1"/>
      <c r="E41" s="1"/>
      <c r="F41" s="1"/>
    </row>
    <row r="42" spans="1:7">
      <c r="B42" s="113"/>
      <c r="C42" s="113"/>
      <c r="D42" s="1"/>
      <c r="E42" s="1"/>
      <c r="F42" s="113"/>
    </row>
    <row r="43" spans="1:7">
      <c r="A43" s="114"/>
      <c r="B43" s="84"/>
      <c r="C43" s="82"/>
      <c r="D43" s="114"/>
      <c r="E43" s="114"/>
      <c r="F43" s="114"/>
    </row>
    <row r="44" spans="1:7">
      <c r="B44" s="85"/>
      <c r="C44" s="85"/>
      <c r="D44" s="115"/>
      <c r="E44" s="115"/>
      <c r="F44" s="115"/>
    </row>
    <row r="45" spans="1:7">
      <c r="B45" s="85"/>
      <c r="C45" s="85"/>
      <c r="D45" s="115"/>
      <c r="E45" s="115"/>
      <c r="F45" s="115"/>
    </row>
    <row r="46" spans="1:7">
      <c r="B46" s="85"/>
      <c r="C46" s="85"/>
      <c r="D46" s="115"/>
      <c r="E46" s="115"/>
      <c r="F46" s="115"/>
    </row>
  </sheetData>
  <mergeCells count="5">
    <mergeCell ref="B2:F2"/>
    <mergeCell ref="B4:F4"/>
    <mergeCell ref="B5:F5"/>
    <mergeCell ref="B7:F7"/>
    <mergeCell ref="D9:F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N67"/>
  <sheetViews>
    <sheetView view="pageBreakPreview" topLeftCell="A37" zoomScaleNormal="100" zoomScaleSheetLayoutView="100" workbookViewId="0">
      <selection activeCell="G30" sqref="G30"/>
    </sheetView>
  </sheetViews>
  <sheetFormatPr baseColWidth="10" defaultColWidth="11.42578125" defaultRowHeight="12.75"/>
  <cols>
    <col min="1" max="1" width="4.28515625" style="398" customWidth="1"/>
    <col min="2" max="2" width="3.28515625" style="398" customWidth="1"/>
    <col min="3" max="5" width="11.42578125" style="398"/>
    <col min="6" max="6" width="14.28515625" style="398" bestFit="1" customWidth="1"/>
    <col min="7" max="7" width="14" style="398" customWidth="1"/>
    <col min="8" max="8" width="3.140625" style="398" customWidth="1"/>
    <col min="9" max="9" width="14.28515625" style="398" bestFit="1" customWidth="1"/>
    <col min="10" max="10" width="2.42578125" style="398" hidden="1" customWidth="1"/>
    <col min="11" max="11" width="9.42578125" style="398" hidden="1" customWidth="1"/>
    <col min="12" max="12" width="6.85546875" style="398" customWidth="1"/>
    <col min="13" max="13" width="12.140625" style="398" bestFit="1" customWidth="1"/>
    <col min="14" max="14" width="13.42578125" style="398" bestFit="1" customWidth="1"/>
    <col min="15" max="15" width="11.42578125" style="398"/>
    <col min="16" max="16" width="11.7109375" style="398" bestFit="1" customWidth="1"/>
    <col min="17" max="16384" width="11.42578125" style="398"/>
  </cols>
  <sheetData>
    <row r="4" spans="3:16">
      <c r="C4" s="561" t="s">
        <v>0</v>
      </c>
      <c r="D4" s="561"/>
      <c r="E4" s="561"/>
      <c r="F4" s="561"/>
      <c r="G4" s="561"/>
      <c r="H4" s="561"/>
      <c r="I4" s="561"/>
      <c r="J4" s="400"/>
      <c r="K4" s="400"/>
    </row>
    <row r="6" spans="3:16">
      <c r="C6" s="561" t="s">
        <v>72</v>
      </c>
      <c r="D6" s="561"/>
      <c r="E6" s="561"/>
      <c r="F6" s="561"/>
      <c r="G6" s="561"/>
      <c r="H6" s="561"/>
      <c r="I6" s="561"/>
      <c r="J6" s="400"/>
      <c r="K6" s="400"/>
    </row>
    <row r="7" spans="3:16">
      <c r="C7" s="560"/>
      <c r="D7" s="560"/>
      <c r="E7" s="560"/>
      <c r="F7" s="560"/>
      <c r="G7" s="560"/>
      <c r="H7" s="560"/>
      <c r="I7" s="560"/>
      <c r="J7" s="401"/>
      <c r="K7" s="401"/>
    </row>
    <row r="8" spans="3:16">
      <c r="C8" s="561" t="s">
        <v>297</v>
      </c>
      <c r="D8" s="561"/>
      <c r="E8" s="561"/>
      <c r="F8" s="561"/>
      <c r="G8" s="561"/>
      <c r="H8" s="561"/>
      <c r="I8" s="561"/>
      <c r="J8" s="400"/>
      <c r="K8" s="400"/>
    </row>
    <row r="9" spans="3:16">
      <c r="C9" s="560"/>
      <c r="D9" s="560"/>
      <c r="E9" s="560"/>
      <c r="F9" s="560"/>
      <c r="G9" s="560"/>
      <c r="H9" s="560"/>
      <c r="I9" s="560"/>
      <c r="J9" s="401"/>
      <c r="K9" s="401"/>
    </row>
    <row r="10" spans="3:16">
      <c r="C10" s="561" t="s">
        <v>298</v>
      </c>
      <c r="D10" s="561"/>
      <c r="E10" s="561"/>
      <c r="F10" s="561"/>
      <c r="G10" s="561"/>
      <c r="H10" s="561"/>
      <c r="I10" s="561"/>
      <c r="J10" s="400"/>
      <c r="K10" s="400"/>
    </row>
    <row r="11" spans="3:16">
      <c r="C11" s="399"/>
    </row>
    <row r="12" spans="3:16">
      <c r="C12" s="402"/>
      <c r="D12" s="403"/>
      <c r="E12" s="403"/>
      <c r="F12" s="403"/>
      <c r="G12" s="562" t="s">
        <v>299</v>
      </c>
      <c r="H12" s="563"/>
      <c r="I12" s="564"/>
    </row>
    <row r="13" spans="3:16">
      <c r="C13" s="404"/>
      <c r="F13" s="405"/>
      <c r="G13" s="406" t="s">
        <v>300</v>
      </c>
      <c r="H13" s="407"/>
      <c r="I13" s="407" t="s">
        <v>301</v>
      </c>
      <c r="J13" s="408"/>
      <c r="K13" s="408" t="s">
        <v>302</v>
      </c>
    </row>
    <row r="14" spans="3:16">
      <c r="C14" s="409" t="s">
        <v>303</v>
      </c>
      <c r="G14" s="410"/>
      <c r="H14" s="411"/>
      <c r="I14" s="412"/>
    </row>
    <row r="15" spans="3:16">
      <c r="C15" s="404"/>
      <c r="G15" s="404"/>
      <c r="H15" s="413"/>
      <c r="I15" s="414"/>
    </row>
    <row r="16" spans="3:16">
      <c r="C16" s="404" t="s">
        <v>304</v>
      </c>
      <c r="G16" s="415">
        <v>7879020.6289999997</v>
      </c>
      <c r="H16" s="416"/>
      <c r="I16" s="417">
        <v>3065790.5980000002</v>
      </c>
      <c r="J16" s="418"/>
      <c r="K16" s="418">
        <f>+'[2]Flujo de Efectivo'!I67/1000</f>
        <v>0</v>
      </c>
      <c r="N16" s="419"/>
      <c r="O16" s="419"/>
      <c r="P16" s="419"/>
    </row>
    <row r="17" spans="3:20">
      <c r="C17" s="404" t="s">
        <v>305</v>
      </c>
      <c r="G17" s="415">
        <v>0</v>
      </c>
      <c r="H17" s="413"/>
      <c r="I17" s="417">
        <v>0</v>
      </c>
      <c r="J17" s="418"/>
      <c r="K17" s="418">
        <v>0</v>
      </c>
      <c r="N17" s="419"/>
      <c r="O17" s="419"/>
      <c r="P17" s="419"/>
    </row>
    <row r="18" spans="3:20">
      <c r="C18" s="404"/>
      <c r="G18" s="404"/>
      <c r="H18" s="413"/>
      <c r="I18" s="414"/>
      <c r="N18" s="420"/>
      <c r="O18" s="419"/>
      <c r="P18" s="419"/>
    </row>
    <row r="19" spans="3:20">
      <c r="C19" s="404" t="s">
        <v>306</v>
      </c>
      <c r="G19" s="415">
        <v>7879020.6289999997</v>
      </c>
      <c r="H19" s="413"/>
      <c r="I19" s="417">
        <v>3065790.5980000002</v>
      </c>
      <c r="J19" s="418"/>
      <c r="K19" s="418">
        <f>+K16+K17</f>
        <v>0</v>
      </c>
      <c r="N19" s="419"/>
      <c r="O19" s="419"/>
      <c r="P19" s="419"/>
    </row>
    <row r="20" spans="3:20">
      <c r="C20" s="404"/>
      <c r="G20" s="404"/>
      <c r="H20" s="413"/>
      <c r="I20" s="414"/>
      <c r="N20" s="419"/>
      <c r="O20" s="419"/>
      <c r="P20" s="419"/>
    </row>
    <row r="21" spans="3:20">
      <c r="C21" s="404" t="s">
        <v>307</v>
      </c>
      <c r="G21" s="421">
        <v>-3305816.55</v>
      </c>
      <c r="H21" s="416"/>
      <c r="I21" s="97">
        <v>4813230.0310000004</v>
      </c>
      <c r="J21" s="422"/>
      <c r="K21" s="422" t="e">
        <f>+('[2]Flujo de Efectivo'!G67-'[2]Flujo de Efectivo'!I67)/1000</f>
        <v>#REF!</v>
      </c>
      <c r="M21" s="418" t="s">
        <v>1</v>
      </c>
      <c r="N21" s="419"/>
      <c r="O21" s="419"/>
      <c r="P21" s="419"/>
    </row>
    <row r="22" spans="3:20">
      <c r="C22" s="404"/>
      <c r="G22" s="404"/>
      <c r="H22" s="416"/>
      <c r="I22" s="414"/>
      <c r="N22" s="419"/>
      <c r="O22" s="419"/>
      <c r="P22" s="419"/>
    </row>
    <row r="23" spans="3:20">
      <c r="C23" s="404" t="s">
        <v>308</v>
      </c>
      <c r="G23" s="415">
        <v>4573204.0789999999</v>
      </c>
      <c r="H23" s="416"/>
      <c r="I23" s="417">
        <v>7879020.6290000007</v>
      </c>
      <c r="J23" s="418"/>
      <c r="K23" s="418" t="e">
        <f>+K19+K21</f>
        <v>#REF!</v>
      </c>
      <c r="M23" s="423"/>
      <c r="N23" s="423"/>
      <c r="O23" s="419"/>
      <c r="P23" s="419"/>
    </row>
    <row r="24" spans="3:20">
      <c r="C24" s="404"/>
      <c r="G24" s="424">
        <v>4573204.0789999999</v>
      </c>
      <c r="H24" s="425"/>
      <c r="I24" s="426">
        <v>7879020.6289999997</v>
      </c>
      <c r="J24" s="427"/>
      <c r="K24" s="428" t="e">
        <f>+'[2]Flujo de Efectivo'!G67/1000</f>
        <v>#REF!</v>
      </c>
      <c r="N24" s="419"/>
      <c r="O24" s="419"/>
      <c r="P24" s="419"/>
    </row>
    <row r="25" spans="3:20">
      <c r="C25" s="409" t="s">
        <v>309</v>
      </c>
      <c r="G25" s="404"/>
      <c r="H25" s="413"/>
      <c r="I25" s="414"/>
      <c r="N25" s="419"/>
      <c r="O25" s="419"/>
      <c r="P25" s="419"/>
    </row>
    <row r="26" spans="3:20">
      <c r="C26" s="404"/>
      <c r="G26" s="404"/>
      <c r="H26" s="413"/>
      <c r="I26" s="414"/>
      <c r="N26" s="419"/>
      <c r="O26" s="419"/>
      <c r="P26" s="419"/>
    </row>
    <row r="27" spans="3:20">
      <c r="C27" s="409" t="s">
        <v>310</v>
      </c>
      <c r="D27" s="399"/>
      <c r="E27" s="399"/>
      <c r="F27" s="399"/>
      <c r="G27" s="429">
        <v>5653212.4079999998</v>
      </c>
      <c r="H27" s="430"/>
      <c r="I27" s="431">
        <v>24027023.976</v>
      </c>
      <c r="J27" s="432"/>
      <c r="K27" s="432" t="e">
        <f>+K28</f>
        <v>#REF!</v>
      </c>
      <c r="N27" s="419"/>
      <c r="O27" s="419"/>
      <c r="P27" s="419"/>
    </row>
    <row r="28" spans="3:20">
      <c r="C28" s="404" t="s">
        <v>311</v>
      </c>
      <c r="F28" s="418"/>
      <c r="G28" s="415">
        <v>5653212.4079999998</v>
      </c>
      <c r="H28" s="416"/>
      <c r="I28" s="417">
        <v>24027023.976</v>
      </c>
      <c r="J28" s="418"/>
      <c r="K28" s="418" t="e">
        <f>+'[2]Flujo de Efectivo'!G10/1000</f>
        <v>#REF!</v>
      </c>
      <c r="N28" s="419"/>
      <c r="O28" s="419"/>
      <c r="P28" s="419"/>
    </row>
    <row r="29" spans="3:20">
      <c r="C29" s="404"/>
      <c r="F29" s="418"/>
      <c r="G29" s="415"/>
      <c r="H29" s="416"/>
      <c r="I29" s="417"/>
      <c r="J29" s="418"/>
      <c r="K29" s="418"/>
      <c r="N29" s="419"/>
      <c r="O29" s="419"/>
      <c r="P29" s="419"/>
    </row>
    <row r="30" spans="3:20">
      <c r="C30" s="409" t="s">
        <v>312</v>
      </c>
      <c r="D30" s="399"/>
      <c r="E30" s="399"/>
      <c r="F30" s="399"/>
      <c r="G30" s="433">
        <v>-5063311.4270000001</v>
      </c>
      <c r="H30" s="430"/>
      <c r="I30" s="434">
        <v>-5533952.5899999999</v>
      </c>
      <c r="J30" s="432"/>
      <c r="K30" s="432" t="e">
        <f>+(+'[2]Flujo de Efectivo'!G13+'[2]Flujo de Efectivo'!G35)/1000</f>
        <v>#REF!</v>
      </c>
      <c r="N30" s="419"/>
      <c r="O30" s="419"/>
      <c r="P30" s="419"/>
    </row>
    <row r="31" spans="3:20">
      <c r="C31" s="404"/>
      <c r="F31" s="418"/>
      <c r="G31" s="404"/>
      <c r="H31" s="413"/>
      <c r="I31" s="414"/>
      <c r="N31" s="419"/>
      <c r="O31" s="419"/>
      <c r="P31" s="419"/>
      <c r="T31" s="418"/>
    </row>
    <row r="32" spans="3:20">
      <c r="C32" s="409" t="s">
        <v>313</v>
      </c>
      <c r="D32" s="399"/>
      <c r="E32" s="399"/>
      <c r="F32" s="432"/>
      <c r="G32" s="433">
        <v>13647016.082</v>
      </c>
      <c r="H32" s="430"/>
      <c r="I32" s="434">
        <v>-3005098.389</v>
      </c>
      <c r="J32" s="432"/>
      <c r="K32" s="432" t="e">
        <f>+('[2]Flujo de Efectivo'!G14+'[2]Flujo de Efectivo'!G29+'[2]Flujo de Efectivo'!G30+'[2]Flujo de Efectivo'!G31)/1000</f>
        <v>#REF!</v>
      </c>
      <c r="N32" s="419"/>
      <c r="O32" s="419"/>
      <c r="P32" s="419"/>
      <c r="R32" s="435"/>
      <c r="T32" s="418"/>
    </row>
    <row r="33" spans="3:20">
      <c r="C33" s="404"/>
      <c r="F33" s="418"/>
      <c r="G33" s="404"/>
      <c r="H33" s="413"/>
      <c r="I33" s="414"/>
      <c r="N33" s="419"/>
      <c r="O33" s="419"/>
      <c r="P33" s="419"/>
      <c r="R33" s="418"/>
      <c r="T33" s="418"/>
    </row>
    <row r="34" spans="3:20">
      <c r="C34" s="409" t="s">
        <v>314</v>
      </c>
      <c r="F34" s="418"/>
      <c r="G34" s="436">
        <f>+G27+G30+G32</f>
        <v>14236917.063000001</v>
      </c>
      <c r="H34" s="437"/>
      <c r="I34" s="438">
        <f>+I27+I30+I32</f>
        <v>15487972.997</v>
      </c>
      <c r="J34" s="432"/>
      <c r="K34" s="432" t="e">
        <f>+K27+K30+K32</f>
        <v>#REF!</v>
      </c>
      <c r="N34" s="419"/>
      <c r="O34" s="419"/>
      <c r="P34" s="419"/>
      <c r="R34" s="418"/>
      <c r="T34" s="418"/>
    </row>
    <row r="35" spans="3:20">
      <c r="C35" s="404"/>
      <c r="G35" s="404"/>
      <c r="H35" s="413"/>
      <c r="I35" s="412"/>
      <c r="N35" s="419"/>
      <c r="O35" s="419"/>
      <c r="P35" s="419"/>
      <c r="R35" s="432"/>
      <c r="T35" s="418"/>
    </row>
    <row r="36" spans="3:20">
      <c r="C36" s="404" t="s">
        <v>315</v>
      </c>
      <c r="G36" s="421">
        <v>0</v>
      </c>
      <c r="H36" s="416"/>
      <c r="I36" s="97">
        <v>0</v>
      </c>
      <c r="J36" s="418"/>
      <c r="K36" s="418" t="e">
        <f>+'[2]Flujo de Efectivo'!G55/1000</f>
        <v>#REF!</v>
      </c>
      <c r="N36" s="419"/>
      <c r="O36" s="419"/>
      <c r="P36" s="419"/>
      <c r="T36" s="418"/>
    </row>
    <row r="37" spans="3:20">
      <c r="C37" s="404" t="s">
        <v>316</v>
      </c>
      <c r="G37" s="421">
        <v>-6177541.9289999995</v>
      </c>
      <c r="H37" s="416"/>
      <c r="I37" s="97">
        <v>32447604.127999999</v>
      </c>
      <c r="J37" s="418"/>
      <c r="K37" s="418" t="e">
        <f>+('[2]Flujo de Efectivo'!G56+'[2]Flujo de Efectivo'!G57+'[2]Flujo de Efectivo'!G58)/1000</f>
        <v>#REF!</v>
      </c>
      <c r="N37" s="419"/>
      <c r="O37" s="419"/>
      <c r="P37" s="419"/>
      <c r="T37" s="418"/>
    </row>
    <row r="38" spans="3:20">
      <c r="C38" s="404" t="s">
        <v>317</v>
      </c>
      <c r="G38" s="404">
        <v>0</v>
      </c>
      <c r="H38" s="413"/>
      <c r="I38" s="457">
        <v>0</v>
      </c>
      <c r="K38" s="398">
        <v>0</v>
      </c>
      <c r="N38" s="419"/>
      <c r="O38" s="419"/>
      <c r="P38" s="419"/>
      <c r="T38" s="418"/>
    </row>
    <row r="39" spans="3:20">
      <c r="C39" s="409" t="s">
        <v>318</v>
      </c>
      <c r="G39" s="439">
        <f>+G36+G37+G38</f>
        <v>-6177541.9289999995</v>
      </c>
      <c r="H39" s="437"/>
      <c r="I39" s="438">
        <f>+I36+I37+I38</f>
        <v>32447604.127999999</v>
      </c>
      <c r="J39" s="432"/>
      <c r="K39" s="432" t="e">
        <f>+K36+K37+K38</f>
        <v>#REF!</v>
      </c>
      <c r="N39" s="419"/>
      <c r="O39" s="419"/>
      <c r="P39" s="419"/>
    </row>
    <row r="40" spans="3:20">
      <c r="C40" s="404"/>
      <c r="G40" s="404"/>
      <c r="H40" s="413"/>
      <c r="I40" s="414"/>
      <c r="N40" s="419"/>
      <c r="O40" s="419"/>
      <c r="P40" s="419"/>
    </row>
    <row r="41" spans="3:20">
      <c r="C41" s="409" t="s">
        <v>319</v>
      </c>
      <c r="G41" s="436">
        <f>+G34+G39</f>
        <v>8059375.1340000015</v>
      </c>
      <c r="H41" s="437"/>
      <c r="I41" s="438">
        <f>+I34+I39</f>
        <v>47935577.125</v>
      </c>
      <c r="J41" s="432"/>
      <c r="K41" s="432" t="e">
        <f>+K34+K39</f>
        <v>#REF!</v>
      </c>
      <c r="N41" s="419"/>
      <c r="O41" s="419"/>
      <c r="P41" s="419"/>
    </row>
    <row r="42" spans="3:20">
      <c r="C42" s="404"/>
      <c r="G42" s="415"/>
      <c r="H42" s="416"/>
      <c r="I42" s="417"/>
      <c r="J42" s="418"/>
      <c r="K42" s="418"/>
      <c r="N42" s="419"/>
      <c r="O42" s="419"/>
      <c r="P42" s="419"/>
    </row>
    <row r="43" spans="3:20">
      <c r="C43" s="404"/>
      <c r="G43" s="404"/>
      <c r="H43" s="413"/>
      <c r="I43" s="414"/>
      <c r="N43" s="419"/>
      <c r="O43" s="419"/>
      <c r="P43" s="419"/>
    </row>
    <row r="44" spans="3:20">
      <c r="C44" s="409" t="s">
        <v>320</v>
      </c>
      <c r="F44" s="418"/>
      <c r="G44" s="433">
        <v>-11834363.934</v>
      </c>
      <c r="H44" s="430"/>
      <c r="I44" s="434">
        <v>-27441294.697999999</v>
      </c>
      <c r="J44" s="432"/>
      <c r="K44" s="432" t="e">
        <f>+K45</f>
        <v>#REF!</v>
      </c>
      <c r="N44" s="419"/>
      <c r="O44" s="419"/>
      <c r="P44" s="419"/>
    </row>
    <row r="45" spans="3:20">
      <c r="C45" s="404" t="str">
        <f>[3]CFLOW173!$A$33</f>
        <v>Pagos a Proveedores</v>
      </c>
      <c r="F45" s="418"/>
      <c r="G45" s="421">
        <v>-11834363.934</v>
      </c>
      <c r="H45" s="416"/>
      <c r="I45" s="97">
        <v>-27441294.697999999</v>
      </c>
      <c r="J45" s="418"/>
      <c r="K45" s="418" t="e">
        <f>+'[2]Flujo de Efectivo'!G12/1000</f>
        <v>#REF!</v>
      </c>
      <c r="N45" s="419"/>
      <c r="O45" s="419"/>
      <c r="P45" s="419"/>
    </row>
    <row r="46" spans="3:20">
      <c r="C46" s="409"/>
      <c r="F46" s="418"/>
      <c r="G46" s="415"/>
      <c r="H46" s="416"/>
      <c r="I46" s="417"/>
      <c r="J46" s="418"/>
      <c r="K46" s="418"/>
      <c r="N46" s="419"/>
      <c r="O46" s="419"/>
      <c r="P46" s="419"/>
    </row>
    <row r="47" spans="3:20">
      <c r="C47" s="409" t="s">
        <v>321</v>
      </c>
      <c r="G47" s="409">
        <v>0</v>
      </c>
      <c r="H47" s="413"/>
      <c r="I47" s="440">
        <v>0</v>
      </c>
      <c r="J47" s="399"/>
      <c r="K47" s="399">
        <v>0</v>
      </c>
      <c r="N47" s="419"/>
      <c r="O47" s="419"/>
      <c r="P47" s="419"/>
    </row>
    <row r="48" spans="3:20">
      <c r="C48" s="409"/>
      <c r="G48" s="404"/>
      <c r="H48" s="413"/>
      <c r="I48" s="414"/>
      <c r="N48" s="419"/>
      <c r="O48" s="419"/>
      <c r="P48" s="419"/>
    </row>
    <row r="49" spans="1:40">
      <c r="C49" s="409" t="s">
        <v>322</v>
      </c>
      <c r="F49" s="418"/>
      <c r="G49" s="433">
        <v>-44153.006999999998</v>
      </c>
      <c r="H49" s="430"/>
      <c r="I49" s="434">
        <v>-15857043.677999999</v>
      </c>
      <c r="J49" s="432"/>
      <c r="K49" s="432" t="e">
        <f>+K50</f>
        <v>#REF!</v>
      </c>
      <c r="N49" s="419"/>
      <c r="O49" s="419"/>
      <c r="P49" s="419"/>
    </row>
    <row r="50" spans="1:40">
      <c r="C50" s="404" t="str">
        <f>[3]CFLOW173!$A$47</f>
        <v>Compra de propiedad, planta y equipo</v>
      </c>
      <c r="F50" s="418"/>
      <c r="G50" s="421">
        <v>-44153.006999999998</v>
      </c>
      <c r="H50" s="416"/>
      <c r="I50" s="97">
        <v>-15857043.677999999</v>
      </c>
      <c r="J50" s="418"/>
      <c r="K50" s="418" t="e">
        <f>+'[2]Flujo de Efectivo'!G49/1000</f>
        <v>#REF!</v>
      </c>
      <c r="N50" s="419"/>
      <c r="O50" s="419"/>
      <c r="P50" s="419"/>
    </row>
    <row r="51" spans="1:40">
      <c r="C51" s="409"/>
      <c r="G51" s="404"/>
      <c r="H51" s="413"/>
      <c r="I51" s="414"/>
      <c r="N51" s="419"/>
      <c r="O51" s="419"/>
      <c r="P51" s="419"/>
    </row>
    <row r="52" spans="1:40">
      <c r="C52" s="409" t="s">
        <v>323</v>
      </c>
      <c r="G52" s="433">
        <v>430467.12699999998</v>
      </c>
      <c r="H52" s="430"/>
      <c r="I52" s="434">
        <v>64826.631000000001</v>
      </c>
      <c r="J52" s="432"/>
      <c r="K52" s="432" t="e">
        <f>+'[2]Flujo de Efectivo'!G63/1000</f>
        <v>#REF!</v>
      </c>
      <c r="N52" s="419"/>
      <c r="O52" s="419"/>
      <c r="P52" s="419"/>
    </row>
    <row r="53" spans="1:40">
      <c r="C53" s="404" t="str">
        <f>[3]CFLOW173!$A$38</f>
        <v>Impuesto a la Renta</v>
      </c>
      <c r="F53" s="418"/>
      <c r="G53" s="421">
        <v>82858.13</v>
      </c>
      <c r="H53" s="416"/>
      <c r="I53" s="97">
        <v>111164.651</v>
      </c>
      <c r="J53" s="418"/>
      <c r="K53" s="418" t="e">
        <f>+'[2]Flujo de Efectivo'!G40/1000</f>
        <v>#REF!</v>
      </c>
      <c r="N53" s="419"/>
      <c r="O53" s="419"/>
      <c r="P53" s="419"/>
    </row>
    <row r="54" spans="1:40">
      <c r="C54" s="409"/>
      <c r="G54" s="441"/>
      <c r="H54" s="442"/>
      <c r="I54" s="99"/>
      <c r="M54" s="418"/>
      <c r="N54" s="419"/>
      <c r="O54" s="419"/>
      <c r="P54" s="419"/>
    </row>
    <row r="55" spans="1:40">
      <c r="C55" s="409" t="s">
        <v>324</v>
      </c>
      <c r="G55" s="443">
        <f>+SUM(G41+G44+G49+G52+G53)</f>
        <v>-3305816.5499999993</v>
      </c>
      <c r="H55" s="444"/>
      <c r="I55" s="445">
        <f>+SUM(I41+I44+I49+I52+I53)</f>
        <v>4813230.0310000014</v>
      </c>
      <c r="J55" s="418"/>
      <c r="K55" s="418" t="e">
        <f>+SUM(K41+K44+K49+K52+K53)</f>
        <v>#REF!</v>
      </c>
      <c r="M55" s="446"/>
      <c r="N55" s="446"/>
      <c r="O55" s="419"/>
      <c r="P55" s="419"/>
    </row>
    <row r="56" spans="1:40">
      <c r="C56" s="404"/>
      <c r="G56" s="441"/>
      <c r="H56" s="442"/>
      <c r="I56" s="442"/>
      <c r="P56" s="447"/>
    </row>
    <row r="57" spans="1:40">
      <c r="C57" s="448"/>
      <c r="G57" s="418"/>
      <c r="H57" s="418"/>
      <c r="I57" s="416"/>
      <c r="J57" s="418"/>
      <c r="K57" s="418"/>
    </row>
    <row r="58" spans="1:40">
      <c r="C58" s="449" t="s">
        <v>52</v>
      </c>
      <c r="D58" s="450"/>
      <c r="E58" s="450"/>
      <c r="F58" s="450"/>
      <c r="G58" s="450"/>
      <c r="H58" s="450"/>
      <c r="I58" s="442"/>
      <c r="N58" s="418"/>
    </row>
    <row r="59" spans="1:40">
      <c r="C59" s="33"/>
      <c r="N59" s="418"/>
    </row>
    <row r="60" spans="1:40">
      <c r="G60" s="418"/>
      <c r="I60" s="418"/>
      <c r="K60" s="418"/>
      <c r="N60" s="418"/>
      <c r="O60" s="418"/>
    </row>
    <row r="61" spans="1:40" s="1" customFormat="1">
      <c r="A61" s="21"/>
      <c r="C61" s="451"/>
      <c r="D61" s="82"/>
      <c r="H61" s="87"/>
      <c r="I61" s="87"/>
      <c r="J61" s="398"/>
      <c r="K61" s="398"/>
      <c r="L61" s="398"/>
      <c r="M61" s="398"/>
      <c r="N61" s="3"/>
      <c r="O61" s="3"/>
      <c r="W61" s="31"/>
      <c r="X61" s="31"/>
      <c r="Y61" s="31"/>
      <c r="Z61" s="31"/>
      <c r="AA61" s="452"/>
      <c r="AB61" s="453"/>
      <c r="AC61" s="234"/>
      <c r="AD61" s="454"/>
      <c r="AE61" s="235"/>
      <c r="AF61" s="454"/>
      <c r="AG61" s="234"/>
      <c r="AH61" s="454"/>
      <c r="AI61" s="31"/>
      <c r="AJ61" s="31"/>
      <c r="AK61" s="31"/>
      <c r="AL61" s="31"/>
      <c r="AM61" s="31"/>
      <c r="AN61" s="31"/>
    </row>
    <row r="62" spans="1:40" s="1" customFormat="1">
      <c r="A62" s="21"/>
      <c r="B62" s="21"/>
      <c r="C62" s="87"/>
      <c r="D62" s="82" t="s">
        <v>325</v>
      </c>
      <c r="E62" s="114"/>
      <c r="F62" s="114"/>
      <c r="H62" s="114"/>
      <c r="I62" s="114"/>
      <c r="J62" s="21"/>
      <c r="K62" s="21"/>
      <c r="L62" s="21"/>
      <c r="M62" s="398"/>
      <c r="P62" s="558"/>
      <c r="Q62" s="558"/>
      <c r="R62" s="558"/>
      <c r="W62" s="31"/>
      <c r="X62" s="31"/>
      <c r="Y62" s="31"/>
      <c r="Z62" s="31"/>
      <c r="AA62" s="452"/>
      <c r="AB62" s="453"/>
      <c r="AC62" s="234"/>
      <c r="AD62" s="454"/>
      <c r="AE62" s="235"/>
      <c r="AF62" s="454"/>
      <c r="AG62" s="234"/>
      <c r="AH62" s="454"/>
      <c r="AI62" s="31"/>
      <c r="AJ62" s="31"/>
      <c r="AK62" s="31"/>
      <c r="AL62" s="31"/>
      <c r="AM62" s="31"/>
      <c r="AN62" s="31"/>
    </row>
    <row r="63" spans="1:40">
      <c r="B63" s="21"/>
      <c r="C63" s="559"/>
      <c r="D63" s="559"/>
      <c r="E63" s="21"/>
      <c r="F63" s="21"/>
      <c r="G63" s="559"/>
      <c r="H63" s="559"/>
      <c r="I63" s="559"/>
      <c r="J63" s="559"/>
      <c r="K63" s="559"/>
      <c r="L63" s="559"/>
    </row>
    <row r="65" spans="3:11">
      <c r="C65" s="455"/>
    </row>
    <row r="66" spans="3:11">
      <c r="G66" s="456"/>
      <c r="H66" s="456"/>
      <c r="I66" s="456"/>
      <c r="J66" s="456"/>
      <c r="K66" s="456"/>
    </row>
    <row r="67" spans="3:11">
      <c r="G67" s="456"/>
      <c r="H67" s="456"/>
      <c r="I67" s="456"/>
      <c r="J67" s="456"/>
      <c r="K67" s="456"/>
    </row>
  </sheetData>
  <mergeCells count="10">
    <mergeCell ref="C4:I4"/>
    <mergeCell ref="C6:I6"/>
    <mergeCell ref="P62:R62"/>
    <mergeCell ref="C63:D63"/>
    <mergeCell ref="G63:L63"/>
    <mergeCell ref="C7:I7"/>
    <mergeCell ref="C8:I8"/>
    <mergeCell ref="C9:I9"/>
    <mergeCell ref="C10:I10"/>
    <mergeCell ref="G12:I12"/>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view="pageBreakPreview" zoomScaleNormal="100" zoomScaleSheetLayoutView="100" workbookViewId="0">
      <selection activeCell="C10" sqref="C10"/>
    </sheetView>
  </sheetViews>
  <sheetFormatPr baseColWidth="10" defaultColWidth="11.42578125" defaultRowHeight="12.75"/>
  <cols>
    <col min="1" max="1" width="1.42578125" style="3" customWidth="1"/>
    <col min="2" max="2" width="44.42578125" style="3" customWidth="1"/>
    <col min="3" max="3" width="16.7109375" style="3" customWidth="1"/>
    <col min="4" max="5" width="14.7109375" style="3" hidden="1" customWidth="1"/>
    <col min="6" max="9" width="14.7109375" style="3" customWidth="1"/>
    <col min="10" max="10" width="14.7109375" style="3" hidden="1" customWidth="1"/>
    <col min="11" max="12" width="14.7109375" style="3" customWidth="1"/>
    <col min="13" max="13" width="17.85546875" style="3" customWidth="1"/>
    <col min="14" max="14" width="14.7109375" style="3" customWidth="1"/>
    <col min="15" max="15" width="3.42578125" style="3" customWidth="1"/>
    <col min="16" max="16" width="5.140625" style="3" customWidth="1"/>
    <col min="17" max="17" width="10.140625" style="3" customWidth="1"/>
    <col min="18" max="18" width="11.42578125" style="3" hidden="1" customWidth="1"/>
    <col min="19" max="16384" width="11.42578125" style="3"/>
  </cols>
  <sheetData>
    <row r="1" spans="2:17" ht="21.75" customHeight="1"/>
    <row r="2" spans="2:17" ht="18.75">
      <c r="B2" s="565" t="s">
        <v>0</v>
      </c>
      <c r="C2" s="565"/>
      <c r="D2" s="565"/>
      <c r="E2" s="565"/>
      <c r="F2" s="565"/>
      <c r="G2" s="565"/>
      <c r="H2" s="565"/>
      <c r="I2" s="565"/>
      <c r="J2" s="565"/>
      <c r="K2" s="565"/>
      <c r="L2" s="565"/>
      <c r="M2" s="565"/>
      <c r="N2" s="565"/>
    </row>
    <row r="4" spans="2:17" s="117" customFormat="1" ht="15.75">
      <c r="B4" s="566" t="s">
        <v>73</v>
      </c>
      <c r="C4" s="566"/>
      <c r="D4" s="566"/>
      <c r="E4" s="566"/>
      <c r="F4" s="566"/>
      <c r="G4" s="566"/>
      <c r="H4" s="566"/>
      <c r="I4" s="566"/>
      <c r="J4" s="566"/>
      <c r="K4" s="566"/>
      <c r="L4" s="566"/>
      <c r="M4" s="566"/>
      <c r="N4" s="566"/>
    </row>
    <row r="5" spans="2:17" s="117" customFormat="1" ht="15.75">
      <c r="B5" s="118"/>
      <c r="C5" s="118"/>
      <c r="D5" s="118"/>
      <c r="E5" s="118"/>
      <c r="F5" s="118"/>
      <c r="G5" s="118"/>
      <c r="H5" s="118"/>
      <c r="I5" s="118"/>
      <c r="J5" s="118"/>
      <c r="K5" s="118"/>
      <c r="L5" s="118"/>
      <c r="M5" s="118"/>
      <c r="N5" s="118"/>
    </row>
    <row r="6" spans="2:17" s="117" customFormat="1" ht="15.75">
      <c r="B6" s="567" t="s">
        <v>3</v>
      </c>
      <c r="C6" s="567"/>
      <c r="D6" s="567"/>
      <c r="E6" s="567"/>
      <c r="F6" s="567"/>
      <c r="G6" s="567"/>
      <c r="H6" s="567"/>
      <c r="I6" s="567"/>
      <c r="J6" s="567"/>
      <c r="K6" s="567"/>
      <c r="L6" s="567"/>
      <c r="M6" s="567"/>
      <c r="N6" s="567"/>
    </row>
    <row r="7" spans="2:17" s="117" customFormat="1" ht="15.75">
      <c r="B7" s="118"/>
      <c r="C7" s="118"/>
      <c r="D7" s="118"/>
      <c r="E7" s="118"/>
      <c r="F7" s="118"/>
      <c r="G7" s="118"/>
      <c r="H7" s="118"/>
      <c r="I7" s="118"/>
      <c r="J7" s="118"/>
      <c r="K7" s="118"/>
      <c r="L7" s="118"/>
      <c r="M7" s="118"/>
      <c r="N7" s="118"/>
    </row>
    <row r="8" spans="2:17" s="117" customFormat="1" ht="15.75">
      <c r="B8" s="566" t="s">
        <v>74</v>
      </c>
      <c r="C8" s="566"/>
      <c r="D8" s="566"/>
      <c r="E8" s="566"/>
      <c r="F8" s="566"/>
      <c r="G8" s="566"/>
      <c r="H8" s="566"/>
      <c r="I8" s="566"/>
      <c r="J8" s="566"/>
      <c r="K8" s="566"/>
      <c r="L8" s="566"/>
      <c r="M8" s="566"/>
      <c r="N8" s="566"/>
    </row>
    <row r="9" spans="2:17" s="117" customFormat="1" ht="16.5" thickBot="1"/>
    <row r="10" spans="2:17" s="117" customFormat="1" ht="16.5" thickBot="1">
      <c r="B10" s="568" t="s">
        <v>75</v>
      </c>
      <c r="C10" s="119"/>
      <c r="D10" s="120"/>
      <c r="E10" s="120"/>
      <c r="F10" s="120"/>
      <c r="G10" s="121"/>
      <c r="H10" s="121"/>
      <c r="I10" s="121"/>
      <c r="J10" s="121"/>
      <c r="K10" s="122"/>
      <c r="L10" s="123" t="s">
        <v>76</v>
      </c>
      <c r="M10" s="124">
        <v>43555</v>
      </c>
      <c r="N10" s="125">
        <v>43190</v>
      </c>
    </row>
    <row r="11" spans="2:17" s="117" customFormat="1" ht="16.5" thickBot="1">
      <c r="B11" s="569"/>
      <c r="C11" s="571" t="s">
        <v>77</v>
      </c>
      <c r="D11" s="126"/>
      <c r="E11" s="126"/>
      <c r="F11" s="573" t="s">
        <v>78</v>
      </c>
      <c r="G11" s="575" t="s">
        <v>79</v>
      </c>
      <c r="H11" s="577" t="s">
        <v>80</v>
      </c>
      <c r="I11" s="578"/>
      <c r="J11" s="579"/>
      <c r="K11" s="568" t="s">
        <v>79</v>
      </c>
      <c r="L11" s="581" t="s">
        <v>81</v>
      </c>
      <c r="M11" s="581" t="s">
        <v>82</v>
      </c>
      <c r="N11" s="583" t="s">
        <v>82</v>
      </c>
    </row>
    <row r="12" spans="2:17" s="117" customFormat="1" ht="32.25" thickBot="1">
      <c r="B12" s="570"/>
      <c r="C12" s="572"/>
      <c r="D12" s="127" t="s">
        <v>83</v>
      </c>
      <c r="E12" s="128" t="s">
        <v>84</v>
      </c>
      <c r="F12" s="574"/>
      <c r="G12" s="576"/>
      <c r="H12" s="129" t="s">
        <v>85</v>
      </c>
      <c r="I12" s="130" t="s">
        <v>86</v>
      </c>
      <c r="J12" s="130" t="s">
        <v>87</v>
      </c>
      <c r="K12" s="580"/>
      <c r="L12" s="582"/>
      <c r="M12" s="582"/>
      <c r="N12" s="584"/>
    </row>
    <row r="13" spans="2:17" s="117" customFormat="1" ht="15.75">
      <c r="B13" s="131" t="s">
        <v>88</v>
      </c>
      <c r="C13" s="132">
        <v>38500000</v>
      </c>
      <c r="D13" s="133">
        <v>0</v>
      </c>
      <c r="E13" s="133">
        <v>0</v>
      </c>
      <c r="F13" s="134">
        <v>2118618.3059999999</v>
      </c>
      <c r="G13" s="135">
        <v>40618618.306000002</v>
      </c>
      <c r="H13" s="136">
        <v>1234407.473</v>
      </c>
      <c r="I13" s="136">
        <v>15311014.631999999</v>
      </c>
      <c r="J13" s="134">
        <v>0</v>
      </c>
      <c r="K13" s="134">
        <v>16545422.104999999</v>
      </c>
      <c r="L13" s="135">
        <v>3809479.929</v>
      </c>
      <c r="M13" s="137">
        <v>60973520.339999996</v>
      </c>
      <c r="N13" s="134">
        <v>42620409.222999997</v>
      </c>
      <c r="Q13" s="225"/>
    </row>
    <row r="14" spans="2:17" s="117" customFormat="1" ht="15.75" hidden="1">
      <c r="B14" s="138" t="s">
        <v>89</v>
      </c>
      <c r="C14" s="139"/>
      <c r="D14" s="140"/>
      <c r="E14" s="141"/>
      <c r="F14" s="142"/>
      <c r="G14" s="135">
        <v>0</v>
      </c>
      <c r="H14" s="143"/>
      <c r="I14" s="142"/>
      <c r="J14" s="135"/>
      <c r="K14" s="135">
        <v>0</v>
      </c>
      <c r="L14" s="142"/>
      <c r="M14" s="137">
        <v>0</v>
      </c>
      <c r="N14" s="142">
        <v>0</v>
      </c>
    </row>
    <row r="15" spans="2:17" s="117" customFormat="1" ht="15.75" hidden="1">
      <c r="B15" s="144" t="s">
        <v>90</v>
      </c>
      <c r="C15" s="145"/>
      <c r="D15" s="140"/>
      <c r="E15" s="146"/>
      <c r="F15" s="147"/>
      <c r="G15" s="148">
        <v>0</v>
      </c>
      <c r="H15" s="149"/>
      <c r="I15" s="147"/>
      <c r="J15" s="147"/>
      <c r="K15" s="148">
        <v>0</v>
      </c>
      <c r="L15" s="147"/>
      <c r="M15" s="147">
        <v>0</v>
      </c>
      <c r="N15" s="147">
        <v>0</v>
      </c>
    </row>
    <row r="16" spans="2:17" s="117" customFormat="1" ht="16.5" hidden="1" thickBot="1">
      <c r="B16" s="150" t="s">
        <v>91</v>
      </c>
      <c r="C16" s="151">
        <v>38500000</v>
      </c>
      <c r="D16" s="152">
        <v>0</v>
      </c>
      <c r="E16" s="153">
        <v>0</v>
      </c>
      <c r="F16" s="151">
        <v>2118618.3059999999</v>
      </c>
      <c r="G16" s="151">
        <v>40618618.306000002</v>
      </c>
      <c r="H16" s="154">
        <v>1234407.473</v>
      </c>
      <c r="I16" s="151">
        <v>15311014.631999999</v>
      </c>
      <c r="J16" s="151"/>
      <c r="K16" s="151">
        <v>16545422.104999999</v>
      </c>
      <c r="L16" s="155">
        <v>3809479.929</v>
      </c>
      <c r="M16" s="156">
        <v>60973520.339999996</v>
      </c>
      <c r="N16" s="156">
        <v>42620409.222999997</v>
      </c>
    </row>
    <row r="17" spans="2:18" s="117" customFormat="1" ht="15.75" hidden="1" customHeight="1">
      <c r="B17" s="144"/>
      <c r="C17" s="145"/>
      <c r="D17" s="157"/>
      <c r="E17" s="158"/>
      <c r="F17" s="147"/>
      <c r="G17" s="135">
        <v>0</v>
      </c>
      <c r="H17" s="149"/>
      <c r="I17" s="147"/>
      <c r="J17" s="147"/>
      <c r="K17" s="135">
        <v>0</v>
      </c>
      <c r="L17" s="147"/>
      <c r="M17" s="137">
        <v>0</v>
      </c>
      <c r="N17" s="147">
        <v>0</v>
      </c>
    </row>
    <row r="18" spans="2:18" s="117" customFormat="1" ht="15.75" hidden="1">
      <c r="B18" s="159" t="s">
        <v>92</v>
      </c>
      <c r="C18" s="139"/>
      <c r="D18" s="160"/>
      <c r="E18" s="161"/>
      <c r="F18" s="142"/>
      <c r="G18" s="135">
        <v>0</v>
      </c>
      <c r="H18" s="162"/>
      <c r="I18" s="142"/>
      <c r="J18" s="135"/>
      <c r="K18" s="135">
        <v>0</v>
      </c>
      <c r="L18" s="142"/>
      <c r="M18" s="137">
        <v>0</v>
      </c>
      <c r="N18" s="163">
        <v>0</v>
      </c>
    </row>
    <row r="19" spans="2:18" s="117" customFormat="1" ht="15.75">
      <c r="B19" s="159" t="s">
        <v>93</v>
      </c>
      <c r="C19" s="141">
        <v>15310000</v>
      </c>
      <c r="D19" s="164">
        <v>0</v>
      </c>
      <c r="E19" s="162"/>
      <c r="F19" s="165">
        <v>0</v>
      </c>
      <c r="G19" s="165">
        <v>15310000</v>
      </c>
      <c r="H19" s="141">
        <v>0</v>
      </c>
      <c r="I19" s="166">
        <v>0</v>
      </c>
      <c r="J19" s="166"/>
      <c r="K19" s="166">
        <v>0</v>
      </c>
      <c r="L19" s="166">
        <v>0</v>
      </c>
      <c r="M19" s="165">
        <v>15310000</v>
      </c>
      <c r="N19" s="166">
        <v>0</v>
      </c>
      <c r="O19" s="167"/>
    </row>
    <row r="20" spans="2:18" s="117" customFormat="1" ht="15.75" hidden="1">
      <c r="B20" s="159" t="s">
        <v>94</v>
      </c>
      <c r="C20" s="141">
        <v>0</v>
      </c>
      <c r="D20" s="164">
        <v>0</v>
      </c>
      <c r="E20" s="164">
        <v>0</v>
      </c>
      <c r="F20" s="166">
        <v>0</v>
      </c>
      <c r="G20" s="135">
        <v>0</v>
      </c>
      <c r="H20" s="141">
        <v>0</v>
      </c>
      <c r="I20" s="165">
        <v>-15311014.631999999</v>
      </c>
      <c r="J20" s="165"/>
      <c r="K20" s="166">
        <v>-15311014.631999999</v>
      </c>
      <c r="L20" s="165">
        <v>0</v>
      </c>
      <c r="M20" s="165">
        <v>-15311014.631999999</v>
      </c>
      <c r="N20" s="166">
        <v>0</v>
      </c>
    </row>
    <row r="21" spans="2:18" s="117" customFormat="1" ht="15.75">
      <c r="B21" s="159" t="s">
        <v>95</v>
      </c>
      <c r="C21" s="141">
        <v>0</v>
      </c>
      <c r="D21" s="160"/>
      <c r="E21" s="161"/>
      <c r="F21" s="142"/>
      <c r="G21" s="135">
        <v>0</v>
      </c>
      <c r="H21" s="162"/>
      <c r="I21" s="168">
        <v>-15310000</v>
      </c>
      <c r="J21" s="168"/>
      <c r="K21" s="169">
        <v>-15310000</v>
      </c>
      <c r="L21" s="170">
        <v>0</v>
      </c>
      <c r="M21" s="170">
        <v>-15310000</v>
      </c>
      <c r="N21" s="166">
        <v>0</v>
      </c>
    </row>
    <row r="22" spans="2:18" s="117" customFormat="1" ht="15.75" hidden="1">
      <c r="B22" s="144"/>
      <c r="C22" s="141">
        <v>0</v>
      </c>
      <c r="D22" s="171"/>
      <c r="E22" s="172"/>
      <c r="F22" s="147"/>
      <c r="G22" s="135">
        <v>0</v>
      </c>
      <c r="H22" s="149"/>
      <c r="I22" s="147"/>
      <c r="J22" s="147"/>
      <c r="K22" s="166">
        <v>0</v>
      </c>
      <c r="L22" s="147"/>
      <c r="M22" s="165">
        <v>0</v>
      </c>
      <c r="N22" s="166">
        <v>0</v>
      </c>
    </row>
    <row r="23" spans="2:18" s="117" customFormat="1" ht="15.75">
      <c r="B23" s="159" t="s">
        <v>85</v>
      </c>
      <c r="C23" s="141">
        <v>0</v>
      </c>
      <c r="D23" s="164">
        <v>0</v>
      </c>
      <c r="E23" s="164">
        <v>0</v>
      </c>
      <c r="F23" s="166">
        <v>0</v>
      </c>
      <c r="G23" s="173">
        <v>0</v>
      </c>
      <c r="H23" s="164">
        <v>26734.425999999999</v>
      </c>
      <c r="I23" s="166">
        <v>0</v>
      </c>
      <c r="J23" s="166">
        <v>0</v>
      </c>
      <c r="K23" s="166">
        <v>26734.425999999999</v>
      </c>
      <c r="L23" s="140">
        <v>0</v>
      </c>
      <c r="M23" s="137">
        <v>26734.425999999999</v>
      </c>
      <c r="N23" s="166">
        <v>112295.31200000001</v>
      </c>
    </row>
    <row r="24" spans="2:18" s="117" customFormat="1" ht="15.75">
      <c r="B24" s="159" t="s">
        <v>96</v>
      </c>
      <c r="C24" s="141">
        <v>0</v>
      </c>
      <c r="D24" s="160"/>
      <c r="E24" s="161"/>
      <c r="F24" s="166">
        <v>0</v>
      </c>
      <c r="G24" s="135">
        <v>0</v>
      </c>
      <c r="H24" s="141">
        <v>0</v>
      </c>
      <c r="I24" s="142">
        <v>0</v>
      </c>
      <c r="J24" s="166">
        <v>0</v>
      </c>
      <c r="K24" s="166">
        <v>0</v>
      </c>
      <c r="L24" s="173">
        <v>0</v>
      </c>
      <c r="M24" s="137">
        <v>1014.6319999992847</v>
      </c>
      <c r="N24" s="166">
        <v>15311014.631999999</v>
      </c>
    </row>
    <row r="25" spans="2:18" s="117" customFormat="1" ht="15.75">
      <c r="B25" s="174" t="s">
        <v>97</v>
      </c>
      <c r="C25" s="175"/>
      <c r="D25" s="176"/>
      <c r="E25" s="177"/>
      <c r="F25" s="163"/>
      <c r="G25" s="135">
        <v>0</v>
      </c>
      <c r="H25" s="143"/>
      <c r="I25" s="163"/>
      <c r="J25" s="163"/>
      <c r="K25" s="166">
        <v>0</v>
      </c>
      <c r="L25" s="163"/>
      <c r="M25" s="137">
        <v>0</v>
      </c>
      <c r="N25" s="163">
        <v>0</v>
      </c>
    </row>
    <row r="26" spans="2:18" s="117" customFormat="1" ht="15.75">
      <c r="B26" s="144" t="s">
        <v>98</v>
      </c>
      <c r="C26" s="145"/>
      <c r="D26" s="171"/>
      <c r="E26" s="172"/>
      <c r="F26" s="147"/>
      <c r="G26" s="135">
        <v>0</v>
      </c>
      <c r="H26" s="149"/>
      <c r="I26" s="147"/>
      <c r="J26" s="147"/>
      <c r="K26" s="166">
        <v>0</v>
      </c>
      <c r="L26" s="137">
        <v>630419.97499999998</v>
      </c>
      <c r="M26" s="137">
        <v>630419.97499999998</v>
      </c>
      <c r="N26" s="178">
        <v>1779158.88</v>
      </c>
    </row>
    <row r="27" spans="2:18" s="117" customFormat="1" ht="15.75">
      <c r="B27" s="174" t="s">
        <v>99</v>
      </c>
      <c r="C27" s="141">
        <v>0</v>
      </c>
      <c r="D27" s="164">
        <v>0</v>
      </c>
      <c r="E27" s="164">
        <v>0</v>
      </c>
      <c r="F27" s="163">
        <v>492713.85800000001</v>
      </c>
      <c r="G27" s="135">
        <v>492713.85800000001</v>
      </c>
      <c r="H27" s="141">
        <v>0</v>
      </c>
      <c r="I27" s="166">
        <v>0</v>
      </c>
      <c r="J27" s="166">
        <v>0</v>
      </c>
      <c r="K27" s="166">
        <v>0</v>
      </c>
      <c r="L27" s="173">
        <v>0</v>
      </c>
      <c r="M27" s="137">
        <v>492713.85800000001</v>
      </c>
      <c r="N27" s="163">
        <v>851016.21</v>
      </c>
    </row>
    <row r="28" spans="2:18" s="117" customFormat="1" ht="15.75" hidden="1">
      <c r="B28" s="174" t="s">
        <v>100</v>
      </c>
      <c r="C28" s="140">
        <v>0</v>
      </c>
      <c r="D28" s="140">
        <v>0</v>
      </c>
      <c r="E28" s="141">
        <v>0</v>
      </c>
      <c r="F28" s="163"/>
      <c r="G28" s="135">
        <v>0</v>
      </c>
      <c r="H28" s="143"/>
      <c r="I28" s="163"/>
      <c r="J28" s="163"/>
      <c r="K28" s="166">
        <v>0</v>
      </c>
      <c r="L28" s="163"/>
      <c r="M28" s="137">
        <v>0</v>
      </c>
      <c r="N28" s="163">
        <v>0</v>
      </c>
    </row>
    <row r="29" spans="2:18" s="117" customFormat="1" ht="15.75" hidden="1">
      <c r="B29" s="174" t="s">
        <v>101</v>
      </c>
      <c r="C29" s="140">
        <v>0</v>
      </c>
      <c r="D29" s="140">
        <v>0</v>
      </c>
      <c r="E29" s="141">
        <v>0</v>
      </c>
      <c r="F29" s="163"/>
      <c r="G29" s="135">
        <v>0</v>
      </c>
      <c r="H29" s="143"/>
      <c r="I29" s="163"/>
      <c r="J29" s="163"/>
      <c r="K29" s="166">
        <v>0</v>
      </c>
      <c r="L29" s="163"/>
      <c r="M29" s="137">
        <v>0</v>
      </c>
      <c r="N29" s="163">
        <v>0</v>
      </c>
    </row>
    <row r="30" spans="2:18" s="117" customFormat="1" ht="32.25" thickBot="1">
      <c r="B30" s="179" t="s">
        <v>102</v>
      </c>
      <c r="C30" s="141">
        <v>0</v>
      </c>
      <c r="D30" s="180">
        <v>0</v>
      </c>
      <c r="E30" s="180">
        <v>0</v>
      </c>
      <c r="F30" s="181">
        <v>0</v>
      </c>
      <c r="G30" s="182">
        <v>0</v>
      </c>
      <c r="H30" s="180">
        <v>0</v>
      </c>
      <c r="I30" s="181">
        <v>0</v>
      </c>
      <c r="J30" s="181">
        <v>0</v>
      </c>
      <c r="K30" s="166">
        <v>0</v>
      </c>
      <c r="L30" s="183">
        <v>191881.64499999999</v>
      </c>
      <c r="M30" s="137">
        <v>191881.64499999999</v>
      </c>
      <c r="N30" s="184">
        <v>299626.08299999998</v>
      </c>
    </row>
    <row r="31" spans="2:18" s="117" customFormat="1" ht="16.5" thickBot="1">
      <c r="B31" s="185" t="s">
        <v>103</v>
      </c>
      <c r="C31" s="186">
        <f>+SUM(C16:C30)</f>
        <v>53810000</v>
      </c>
      <c r="D31" s="187">
        <f>+D28</f>
        <v>0</v>
      </c>
      <c r="E31" s="187">
        <f>+E28</f>
        <v>0</v>
      </c>
      <c r="F31" s="186">
        <f t="shared" ref="F31:G31" si="0">+SUM(F16:F30)</f>
        <v>2611332.1639999999</v>
      </c>
      <c r="G31" s="186">
        <f t="shared" si="0"/>
        <v>56421332.164000005</v>
      </c>
      <c r="H31" s="186">
        <f>+SUM(H16:H30)</f>
        <v>1261141.899</v>
      </c>
      <c r="I31" s="186">
        <f>+SUM(I13:I30)</f>
        <v>1014.6319999992847</v>
      </c>
      <c r="J31" s="181">
        <v>0</v>
      </c>
      <c r="K31" s="186">
        <f>+SUM(K13:K30)</f>
        <v>2496564.0039999979</v>
      </c>
      <c r="L31" s="186">
        <f>+SUM(L16:L30)</f>
        <v>4631781.5489999996</v>
      </c>
      <c r="M31" s="186">
        <f>+SUM(M16:M30)</f>
        <v>47005270.24400001</v>
      </c>
      <c r="N31" s="186">
        <f>+SUM(N16:N30)</f>
        <v>60973520.339999996</v>
      </c>
      <c r="Q31" s="226">
        <f>+M31-([1]COMPARATIVO!AJ250/1000)</f>
        <v>0</v>
      </c>
      <c r="R31" s="227">
        <f>+N31-([1]COMPARATIVO!AB250/1000)</f>
        <v>0</v>
      </c>
    </row>
    <row r="32" spans="2:18" s="190" customFormat="1" ht="15.75">
      <c r="B32" s="188"/>
      <c r="C32" s="189"/>
      <c r="D32" s="189"/>
      <c r="E32" s="189"/>
      <c r="F32" s="189"/>
      <c r="G32" s="189"/>
      <c r="H32" s="189"/>
      <c r="I32" s="189"/>
      <c r="J32" s="189"/>
      <c r="K32" s="189"/>
      <c r="L32" s="189"/>
      <c r="M32" s="189">
        <f>+M31-'[1]BCE '!M33</f>
        <v>0</v>
      </c>
      <c r="N32" s="189">
        <f>+N31-M13</f>
        <v>0</v>
      </c>
    </row>
    <row r="33" spans="1:14" s="190" customFormat="1" ht="12.75" customHeight="1">
      <c r="B33" s="188"/>
      <c r="C33" s="188"/>
      <c r="D33" s="188"/>
      <c r="E33" s="188"/>
      <c r="F33" s="191"/>
      <c r="G33" s="188"/>
      <c r="H33" s="188"/>
      <c r="I33" s="188"/>
      <c r="J33" s="188"/>
      <c r="K33" s="188"/>
      <c r="L33" s="188"/>
      <c r="M33" s="191">
        <f>+M31-M32</f>
        <v>47005270.24400001</v>
      </c>
      <c r="N33" s="191">
        <f>+N31-N32</f>
        <v>60973520.339999996</v>
      </c>
    </row>
    <row r="34" spans="1:14" s="117" customFormat="1" ht="15.75">
      <c r="B34" s="192" t="s">
        <v>104</v>
      </c>
      <c r="C34" s="193"/>
      <c r="D34" s="193"/>
      <c r="E34" s="193"/>
      <c r="F34" s="193"/>
      <c r="G34" s="193"/>
      <c r="H34" s="193"/>
      <c r="I34" s="193"/>
      <c r="J34" s="193"/>
      <c r="K34" s="193"/>
      <c r="L34" s="193"/>
      <c r="M34" s="193"/>
      <c r="N34" s="193"/>
    </row>
    <row r="35" spans="1:14" s="117" customFormat="1" ht="15.75">
      <c r="B35" s="194" t="s">
        <v>105</v>
      </c>
      <c r="C35" s="193"/>
      <c r="D35" s="193"/>
      <c r="E35" s="193"/>
      <c r="F35" s="193"/>
      <c r="G35" s="193"/>
      <c r="H35" s="193"/>
      <c r="I35" s="193"/>
      <c r="J35" s="193"/>
      <c r="K35" s="193"/>
      <c r="L35" s="193"/>
      <c r="M35" s="193"/>
      <c r="N35" s="193"/>
    </row>
    <row r="36" spans="1:14" s="117" customFormat="1" ht="15.75">
      <c r="B36" s="194"/>
      <c r="C36" s="193"/>
      <c r="D36" s="193"/>
      <c r="E36" s="193"/>
      <c r="F36" s="193"/>
      <c r="G36" s="193"/>
      <c r="H36" s="193"/>
      <c r="I36" s="193"/>
      <c r="J36" s="193"/>
      <c r="K36" s="193"/>
      <c r="L36" s="193"/>
      <c r="M36" s="193"/>
      <c r="N36" s="193"/>
    </row>
    <row r="37" spans="1:14" s="117" customFormat="1" ht="15.75">
      <c r="A37" s="167"/>
      <c r="B37" s="192" t="s">
        <v>52</v>
      </c>
      <c r="C37" s="193"/>
      <c r="D37" s="193"/>
      <c r="E37" s="193"/>
      <c r="F37" s="193"/>
      <c r="G37" s="193"/>
      <c r="H37" s="193"/>
      <c r="I37" s="193"/>
      <c r="J37" s="193"/>
      <c r="K37" s="193"/>
      <c r="L37" s="193"/>
      <c r="M37" s="193"/>
      <c r="N37" s="193"/>
    </row>
    <row r="38" spans="1:14">
      <c r="A38" s="31"/>
      <c r="B38" s="195"/>
      <c r="C38" s="79"/>
      <c r="D38" s="79"/>
      <c r="E38" s="79"/>
      <c r="F38" s="79"/>
      <c r="G38" s="79"/>
      <c r="H38" s="79"/>
      <c r="I38" s="79"/>
      <c r="J38" s="79"/>
      <c r="K38" s="79"/>
      <c r="L38" s="79"/>
      <c r="M38" s="79"/>
      <c r="N38" s="79"/>
    </row>
    <row r="39" spans="1:14">
      <c r="A39" s="31"/>
      <c r="B39" s="195"/>
      <c r="C39" s="79"/>
      <c r="D39" s="79"/>
      <c r="E39" s="79"/>
      <c r="F39" s="79"/>
      <c r="G39" s="79"/>
      <c r="H39" s="79"/>
      <c r="I39" s="79"/>
      <c r="J39" s="79"/>
      <c r="K39" s="79"/>
      <c r="L39" s="79"/>
      <c r="M39" s="79"/>
      <c r="N39" s="79"/>
    </row>
    <row r="40" spans="1:14">
      <c r="A40" s="31"/>
      <c r="B40" s="195"/>
      <c r="C40" s="79"/>
      <c r="D40" s="79"/>
      <c r="E40" s="79"/>
      <c r="F40" s="79"/>
      <c r="G40" s="79"/>
      <c r="H40" s="79"/>
      <c r="I40" s="79"/>
      <c r="J40" s="79"/>
      <c r="K40" s="79"/>
      <c r="L40" s="79"/>
      <c r="M40" s="79"/>
      <c r="N40" s="79"/>
    </row>
    <row r="41" spans="1:14">
      <c r="A41" s="31"/>
      <c r="B41" s="195"/>
      <c r="C41" s="79"/>
      <c r="D41" s="79"/>
      <c r="E41" s="79"/>
      <c r="F41" s="79"/>
      <c r="G41" s="79"/>
      <c r="H41" s="79"/>
      <c r="I41" s="79"/>
      <c r="J41" s="79"/>
      <c r="K41" s="79"/>
      <c r="L41" s="79"/>
      <c r="M41" s="79"/>
      <c r="N41" s="79"/>
    </row>
    <row r="42" spans="1:14">
      <c r="B42" s="196"/>
      <c r="C42" s="79"/>
      <c r="D42" s="79"/>
      <c r="E42" s="79"/>
      <c r="F42" s="79"/>
      <c r="G42" s="79"/>
      <c r="H42" s="79"/>
      <c r="I42" s="79"/>
      <c r="J42" s="79"/>
      <c r="K42" s="79"/>
      <c r="L42" s="79"/>
      <c r="M42" s="79"/>
      <c r="N42" s="79"/>
    </row>
    <row r="43" spans="1:14" hidden="1">
      <c r="B43" s="80" t="s">
        <v>106</v>
      </c>
      <c r="D43" s="197"/>
      <c r="E43" s="79"/>
      <c r="F43" s="552" t="s">
        <v>70</v>
      </c>
      <c r="G43" s="552"/>
      <c r="H43" s="79"/>
      <c r="I43" s="79"/>
      <c r="J43" s="79"/>
      <c r="K43" s="552" t="s">
        <v>53</v>
      </c>
      <c r="L43" s="552"/>
      <c r="M43" s="79"/>
      <c r="N43" s="79"/>
    </row>
  </sheetData>
  <mergeCells count="15">
    <mergeCell ref="F43:G43"/>
    <mergeCell ref="K43:L43"/>
    <mergeCell ref="L11:L12"/>
    <mergeCell ref="M11:M12"/>
    <mergeCell ref="N11:N12"/>
    <mergeCell ref="B2:N2"/>
    <mergeCell ref="B4:N4"/>
    <mergeCell ref="B6:N6"/>
    <mergeCell ref="B8:N8"/>
    <mergeCell ref="B10:B12"/>
    <mergeCell ref="C11:C12"/>
    <mergeCell ref="F11:F12"/>
    <mergeCell ref="G11:G12"/>
    <mergeCell ref="H11:J11"/>
    <mergeCell ref="K11:K12"/>
  </mergeCells>
  <pageMargins left="0.7" right="0.7" top="0.75" bottom="0.75" header="0.3" footer="0.3"/>
  <pageSetup scale="4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59"/>
  <sheetViews>
    <sheetView view="pageBreakPreview" zoomScaleNormal="100" zoomScaleSheetLayoutView="100" workbookViewId="0">
      <selection activeCell="Y24" sqref="Y24"/>
    </sheetView>
  </sheetViews>
  <sheetFormatPr baseColWidth="10" defaultColWidth="11.42578125" defaultRowHeight="12.75"/>
  <cols>
    <col min="1" max="1" width="1.28515625" style="1" customWidth="1"/>
    <col min="2" max="2" width="28.42578125" style="1" customWidth="1"/>
    <col min="3" max="3" width="13.28515625" style="1" bestFit="1" customWidth="1"/>
    <col min="4" max="4" width="13" style="1" bestFit="1" customWidth="1"/>
    <col min="5" max="5" width="13.42578125" style="1" customWidth="1"/>
    <col min="6" max="6" width="12.42578125" style="1" bestFit="1" customWidth="1"/>
    <col min="7" max="7" width="12.42578125" style="1" hidden="1" customWidth="1"/>
    <col min="8" max="8" width="14.7109375" style="1" bestFit="1" customWidth="1"/>
    <col min="9" max="9" width="14.7109375" style="1" customWidth="1"/>
    <col min="10" max="10" width="7.7109375" style="1" customWidth="1"/>
    <col min="11" max="11" width="11.7109375" style="1" hidden="1" customWidth="1"/>
    <col min="12" max="12" width="7" style="1" hidden="1" customWidth="1"/>
    <col min="13" max="13" width="8.85546875" style="1" hidden="1" customWidth="1"/>
    <col min="14" max="14" width="15.28515625" style="1" customWidth="1"/>
    <col min="15" max="15" width="14.140625" style="1" customWidth="1"/>
    <col min="16" max="16" width="10.140625" style="1" customWidth="1"/>
    <col min="17" max="17" width="0.28515625" style="1" hidden="1" customWidth="1"/>
    <col min="18" max="18" width="16.42578125" style="1" hidden="1" customWidth="1"/>
    <col min="19" max="19" width="38" style="1" hidden="1" customWidth="1"/>
    <col min="20" max="20" width="16.42578125" style="1" hidden="1" customWidth="1"/>
    <col min="21" max="21" width="11.42578125" style="1" hidden="1" customWidth="1"/>
    <col min="22" max="22" width="4.85546875" style="1" customWidth="1"/>
    <col min="23" max="24" width="11.42578125" style="1" hidden="1" customWidth="1"/>
    <col min="25" max="16384" width="11.42578125" style="1"/>
  </cols>
  <sheetData>
    <row r="2" spans="1:22">
      <c r="B2" s="553" t="s">
        <v>0</v>
      </c>
      <c r="C2" s="553"/>
      <c r="D2" s="553"/>
      <c r="E2" s="553"/>
      <c r="F2" s="553"/>
      <c r="G2" s="553"/>
      <c r="H2" s="553"/>
      <c r="I2" s="553"/>
      <c r="J2" s="553"/>
      <c r="K2" s="553"/>
      <c r="L2" s="553"/>
      <c r="M2" s="553"/>
      <c r="N2" s="553"/>
      <c r="O2" s="553"/>
    </row>
    <row r="3" spans="1:22">
      <c r="N3" s="200" t="s">
        <v>108</v>
      </c>
    </row>
    <row r="4" spans="1:22">
      <c r="B4" s="553" t="s">
        <v>109</v>
      </c>
      <c r="C4" s="553"/>
      <c r="D4" s="553"/>
      <c r="E4" s="553"/>
      <c r="F4" s="553"/>
      <c r="G4" s="553"/>
      <c r="H4" s="553"/>
      <c r="I4" s="553"/>
      <c r="J4" s="553"/>
      <c r="K4" s="553"/>
      <c r="L4" s="553"/>
      <c r="M4" s="553"/>
      <c r="N4" s="553"/>
      <c r="O4" s="553"/>
    </row>
    <row r="5" spans="1:22">
      <c r="N5" s="200"/>
    </row>
    <row r="6" spans="1:22">
      <c r="B6" s="558" t="s">
        <v>3</v>
      </c>
      <c r="C6" s="558"/>
      <c r="D6" s="558"/>
      <c r="E6" s="558"/>
      <c r="F6" s="558"/>
      <c r="G6" s="558"/>
      <c r="H6" s="558"/>
      <c r="I6" s="558"/>
      <c r="J6" s="558"/>
      <c r="K6" s="558"/>
      <c r="L6" s="558"/>
      <c r="M6" s="558"/>
      <c r="N6" s="558"/>
      <c r="O6" s="558"/>
    </row>
    <row r="7" spans="1:22">
      <c r="D7" s="201"/>
      <c r="N7" s="200"/>
    </row>
    <row r="8" spans="1:22">
      <c r="B8" s="553" t="s">
        <v>110</v>
      </c>
      <c r="C8" s="553"/>
      <c r="D8" s="553"/>
      <c r="E8" s="553"/>
      <c r="F8" s="553"/>
      <c r="G8" s="553"/>
      <c r="H8" s="553"/>
      <c r="I8" s="553"/>
      <c r="J8" s="553"/>
      <c r="K8" s="553"/>
      <c r="L8" s="553"/>
      <c r="M8" s="553"/>
      <c r="N8" s="553"/>
      <c r="O8" s="553"/>
    </row>
    <row r="9" spans="1:22">
      <c r="P9" s="228" t="s">
        <v>147</v>
      </c>
      <c r="S9" s="31"/>
      <c r="T9" s="31"/>
      <c r="U9" s="31"/>
      <c r="V9" s="31"/>
    </row>
    <row r="10" spans="1:22">
      <c r="B10" s="585" t="s">
        <v>111</v>
      </c>
      <c r="C10" s="585" t="s">
        <v>112</v>
      </c>
      <c r="D10" s="585"/>
      <c r="E10" s="585"/>
      <c r="F10" s="585"/>
      <c r="G10" s="585"/>
      <c r="H10" s="585"/>
      <c r="I10" s="585" t="s">
        <v>113</v>
      </c>
      <c r="J10" s="585"/>
      <c r="K10" s="585"/>
      <c r="L10" s="585"/>
      <c r="M10" s="585"/>
      <c r="N10" s="585"/>
      <c r="O10" s="585" t="s">
        <v>114</v>
      </c>
      <c r="S10" s="31"/>
      <c r="T10" s="31"/>
      <c r="U10" s="31"/>
      <c r="V10" s="31"/>
    </row>
    <row r="11" spans="1:22" ht="38.25">
      <c r="B11" s="585"/>
      <c r="C11" s="202" t="s">
        <v>115</v>
      </c>
      <c r="D11" s="202" t="s">
        <v>116</v>
      </c>
      <c r="E11" s="202" t="s">
        <v>117</v>
      </c>
      <c r="F11" s="202" t="s">
        <v>118</v>
      </c>
      <c r="G11" s="202" t="s">
        <v>86</v>
      </c>
      <c r="H11" s="202" t="s">
        <v>119</v>
      </c>
      <c r="I11" s="202" t="s">
        <v>120</v>
      </c>
      <c r="J11" s="202" t="s">
        <v>121</v>
      </c>
      <c r="K11" s="202" t="s">
        <v>122</v>
      </c>
      <c r="L11" s="202" t="s">
        <v>123</v>
      </c>
      <c r="M11" s="202" t="s">
        <v>118</v>
      </c>
      <c r="N11" s="202" t="s">
        <v>124</v>
      </c>
      <c r="O11" s="585"/>
      <c r="Q11" s="31"/>
      <c r="R11" s="31"/>
      <c r="S11" s="229"/>
      <c r="T11" s="230"/>
      <c r="U11" s="31"/>
      <c r="V11" s="31"/>
    </row>
    <row r="12" spans="1:22" s="4" customFormat="1" ht="12.75" hidden="1" customHeight="1">
      <c r="A12" s="1"/>
      <c r="B12" s="203" t="s">
        <v>125</v>
      </c>
      <c r="C12" s="204">
        <f>[1]CBU!B12/1000</f>
        <v>0</v>
      </c>
      <c r="D12" s="205">
        <f>+[1]CBU!C12/1000</f>
        <v>0</v>
      </c>
      <c r="E12" s="206">
        <f>+[1]CBU!E12/1000</f>
        <v>0</v>
      </c>
      <c r="F12" s="206">
        <f>+[1]CBU!F12/1000</f>
        <v>0</v>
      </c>
      <c r="G12" s="206">
        <f>+[1]CBU!G12/1000</f>
        <v>0</v>
      </c>
      <c r="H12" s="207">
        <v>0</v>
      </c>
      <c r="I12" s="206">
        <v>0</v>
      </c>
      <c r="J12" s="208">
        <v>2.5000000000000001E-2</v>
      </c>
      <c r="K12" s="101">
        <v>0</v>
      </c>
      <c r="L12" s="101"/>
      <c r="M12" s="101">
        <v>0</v>
      </c>
      <c r="N12" s="209">
        <f>+K12+L12+M12+I12</f>
        <v>0</v>
      </c>
      <c r="O12" s="207">
        <f>H12-N12</f>
        <v>0</v>
      </c>
      <c r="P12" s="231">
        <f>+O12-[1]CBU!R11</f>
        <v>0</v>
      </c>
      <c r="Q12" s="232"/>
      <c r="R12" s="233"/>
      <c r="S12" s="234"/>
      <c r="T12" s="34"/>
      <c r="U12" s="34"/>
      <c r="V12" s="34"/>
    </row>
    <row r="13" spans="1:22" s="4" customFormat="1" ht="12.6" customHeight="1">
      <c r="A13" s="1"/>
      <c r="B13" s="203" t="s">
        <v>126</v>
      </c>
      <c r="C13" s="204">
        <v>27688398.671</v>
      </c>
      <c r="D13" s="210">
        <v>0</v>
      </c>
      <c r="E13" s="206">
        <v>0</v>
      </c>
      <c r="F13" s="206">
        <v>120308.166</v>
      </c>
      <c r="G13" s="206">
        <v>0</v>
      </c>
      <c r="H13" s="206">
        <v>27808706.837000001</v>
      </c>
      <c r="I13" s="206">
        <v>211143.65</v>
      </c>
      <c r="J13" s="208">
        <v>2.5000000000000001E-2</v>
      </c>
      <c r="K13" s="101"/>
      <c r="L13" s="101"/>
      <c r="M13" s="101"/>
      <c r="N13" s="209">
        <v>265945.14799999999</v>
      </c>
      <c r="O13" s="101">
        <v>27542761.689000003</v>
      </c>
      <c r="P13" s="231"/>
      <c r="Q13" s="232"/>
      <c r="R13" s="233"/>
      <c r="S13" s="234"/>
      <c r="T13" s="34"/>
      <c r="U13" s="34"/>
      <c r="V13" s="34"/>
    </row>
    <row r="14" spans="1:22" s="4" customFormat="1">
      <c r="A14" s="1"/>
      <c r="B14" s="203" t="s">
        <v>127</v>
      </c>
      <c r="C14" s="204">
        <v>724976.50399999996</v>
      </c>
      <c r="D14" s="206">
        <v>0</v>
      </c>
      <c r="E14" s="206">
        <v>0</v>
      </c>
      <c r="F14" s="206">
        <v>1964.325</v>
      </c>
      <c r="G14" s="206">
        <v>0</v>
      </c>
      <c r="H14" s="206">
        <v>726940.82899999991</v>
      </c>
      <c r="I14" s="206">
        <v>478981</v>
      </c>
      <c r="J14" s="208">
        <v>2.5000000000000001E-2</v>
      </c>
      <c r="K14" s="101">
        <v>0</v>
      </c>
      <c r="L14" s="101"/>
      <c r="M14" s="101">
        <v>0</v>
      </c>
      <c r="N14" s="101">
        <v>480716.59</v>
      </c>
      <c r="O14" s="101">
        <v>246224.23899999988</v>
      </c>
      <c r="P14" s="231"/>
      <c r="Q14" s="232"/>
      <c r="R14" s="233"/>
      <c r="S14" s="234"/>
      <c r="T14" s="34"/>
      <c r="U14" s="34"/>
      <c r="V14" s="34"/>
    </row>
    <row r="15" spans="1:22" s="4" customFormat="1">
      <c r="A15" s="1"/>
      <c r="B15" s="203" t="s">
        <v>128</v>
      </c>
      <c r="C15" s="204">
        <v>1377751.6329999999</v>
      </c>
      <c r="D15" s="206">
        <v>0</v>
      </c>
      <c r="E15" s="206">
        <v>0</v>
      </c>
      <c r="F15" s="206">
        <v>4915.1040000000003</v>
      </c>
      <c r="G15" s="206">
        <v>0</v>
      </c>
      <c r="H15" s="206">
        <v>1382666.737</v>
      </c>
      <c r="I15" s="206">
        <v>878591.554</v>
      </c>
      <c r="J15" s="211">
        <v>0.2</v>
      </c>
      <c r="K15" s="101">
        <v>0</v>
      </c>
      <c r="L15" s="101"/>
      <c r="M15" s="101">
        <v>0</v>
      </c>
      <c r="N15" s="101">
        <v>926643.37300000002</v>
      </c>
      <c r="O15" s="101">
        <v>456023.36399999994</v>
      </c>
      <c r="P15" s="231"/>
      <c r="Q15" s="232"/>
      <c r="R15" s="233"/>
      <c r="S15" s="234"/>
      <c r="T15" s="34"/>
      <c r="U15" s="34"/>
      <c r="V15" s="34"/>
    </row>
    <row r="16" spans="1:22" s="4" customFormat="1">
      <c r="A16" s="1"/>
      <c r="B16" s="203" t="s">
        <v>129</v>
      </c>
      <c r="C16" s="204">
        <v>1070504.085</v>
      </c>
      <c r="D16" s="206">
        <v>9309.7129999999997</v>
      </c>
      <c r="E16" s="206">
        <v>0</v>
      </c>
      <c r="F16" s="206">
        <v>4111.6949999999997</v>
      </c>
      <c r="G16" s="206">
        <v>0</v>
      </c>
      <c r="H16" s="206">
        <v>1083925.493</v>
      </c>
      <c r="I16" s="206">
        <v>602972.62699999998</v>
      </c>
      <c r="J16" s="211">
        <v>0.2</v>
      </c>
      <c r="K16" s="101">
        <v>0</v>
      </c>
      <c r="L16" s="101"/>
      <c r="M16" s="101">
        <v>0</v>
      </c>
      <c r="N16" s="101">
        <v>622693.01</v>
      </c>
      <c r="O16" s="101">
        <v>461232.48300000001</v>
      </c>
      <c r="P16" s="231"/>
      <c r="Q16" s="232"/>
      <c r="R16" s="233"/>
      <c r="S16" s="235"/>
      <c r="T16" s="34"/>
      <c r="U16" s="34"/>
      <c r="V16" s="34"/>
    </row>
    <row r="17" spans="1:22">
      <c r="B17" s="203" t="s">
        <v>130</v>
      </c>
      <c r="C17" s="204">
        <v>348414.625</v>
      </c>
      <c r="D17" s="206">
        <v>0</v>
      </c>
      <c r="E17" s="206">
        <v>0</v>
      </c>
      <c r="F17" s="206">
        <v>2090.3429999999998</v>
      </c>
      <c r="G17" s="206">
        <v>0</v>
      </c>
      <c r="H17" s="206">
        <v>350504.96799999999</v>
      </c>
      <c r="I17" s="206">
        <v>108941.26700000001</v>
      </c>
      <c r="J17" s="211">
        <v>0.2</v>
      </c>
      <c r="K17" s="101">
        <v>0</v>
      </c>
      <c r="L17" s="101"/>
      <c r="M17" s="101">
        <v>0</v>
      </c>
      <c r="N17" s="101">
        <v>117453.50900000001</v>
      </c>
      <c r="O17" s="101">
        <v>233051.45899999997</v>
      </c>
      <c r="P17" s="228"/>
      <c r="Q17" s="236"/>
      <c r="R17" s="236"/>
      <c r="S17" s="229"/>
      <c r="T17" s="230"/>
      <c r="U17" s="31"/>
      <c r="V17" s="31"/>
    </row>
    <row r="18" spans="1:22" s="4" customFormat="1">
      <c r="A18" s="1"/>
      <c r="B18" s="203" t="s">
        <v>131</v>
      </c>
      <c r="C18" s="204">
        <v>83110.930999999997</v>
      </c>
      <c r="D18" s="206">
        <v>0</v>
      </c>
      <c r="E18" s="206">
        <v>0</v>
      </c>
      <c r="F18" s="206">
        <v>625.50900000000001</v>
      </c>
      <c r="G18" s="206">
        <v>0</v>
      </c>
      <c r="H18" s="206">
        <v>83736.44</v>
      </c>
      <c r="I18" s="206">
        <v>10739.128000000001</v>
      </c>
      <c r="J18" s="211">
        <v>0.2</v>
      </c>
      <c r="K18" s="101">
        <v>0</v>
      </c>
      <c r="L18" s="101"/>
      <c r="M18" s="101">
        <v>0</v>
      </c>
      <c r="N18" s="209">
        <v>13058.59</v>
      </c>
      <c r="O18" s="101">
        <v>70677.850000000006</v>
      </c>
      <c r="P18" s="231"/>
      <c r="Q18" s="232"/>
      <c r="R18" s="233"/>
      <c r="S18" s="234"/>
      <c r="T18" s="34"/>
      <c r="U18" s="34"/>
      <c r="V18" s="34"/>
    </row>
    <row r="19" spans="1:22" s="4" customFormat="1">
      <c r="A19" s="1"/>
      <c r="B19" s="203" t="s">
        <v>132</v>
      </c>
      <c r="C19" s="204">
        <v>509054.08399999997</v>
      </c>
      <c r="D19" s="206">
        <v>0</v>
      </c>
      <c r="E19" s="206">
        <v>0</v>
      </c>
      <c r="F19" s="206">
        <v>874.48199999999997</v>
      </c>
      <c r="G19" s="206">
        <v>0</v>
      </c>
      <c r="H19" s="206">
        <v>509928.56599999999</v>
      </c>
      <c r="I19" s="206">
        <v>427777.19400000002</v>
      </c>
      <c r="J19" s="208">
        <v>2.5000000000000001E-2</v>
      </c>
      <c r="K19" s="101">
        <v>0</v>
      </c>
      <c r="L19" s="101"/>
      <c r="M19" s="101">
        <v>0</v>
      </c>
      <c r="N19" s="101">
        <v>438885</v>
      </c>
      <c r="O19" s="101">
        <v>71043.565999999992</v>
      </c>
      <c r="P19" s="231"/>
      <c r="Q19" s="232"/>
      <c r="R19" s="233"/>
      <c r="S19" s="234"/>
      <c r="T19" s="34"/>
      <c r="U19" s="34"/>
      <c r="V19" s="34"/>
    </row>
    <row r="20" spans="1:22" s="4" customFormat="1">
      <c r="A20" s="1"/>
      <c r="B20" s="203" t="s">
        <v>133</v>
      </c>
      <c r="C20" s="204">
        <v>626971.79299999995</v>
      </c>
      <c r="D20" s="206">
        <v>60929.665999999997</v>
      </c>
      <c r="E20" s="206">
        <v>0</v>
      </c>
      <c r="F20" s="206">
        <v>3684.09</v>
      </c>
      <c r="G20" s="206">
        <v>0</v>
      </c>
      <c r="H20" s="206">
        <v>691585.54899999988</v>
      </c>
      <c r="I20" s="206">
        <v>236561.52299999999</v>
      </c>
      <c r="J20" s="211">
        <v>0.1</v>
      </c>
      <c r="K20" s="101">
        <v>0</v>
      </c>
      <c r="L20" s="101"/>
      <c r="M20" s="101">
        <v>0</v>
      </c>
      <c r="N20" s="101">
        <v>270228.85800000001</v>
      </c>
      <c r="O20" s="101">
        <v>421356.69099999988</v>
      </c>
      <c r="P20" s="231"/>
      <c r="Q20" s="232"/>
      <c r="R20" s="233"/>
      <c r="S20" s="235"/>
      <c r="T20" s="34"/>
      <c r="U20" s="34"/>
      <c r="V20" s="34"/>
    </row>
    <row r="21" spans="1:22" s="4" customFormat="1">
      <c r="A21" s="1"/>
      <c r="B21" s="203" t="s">
        <v>134</v>
      </c>
      <c r="C21" s="204">
        <v>255804.33199999999</v>
      </c>
      <c r="D21" s="206">
        <v>20687.102999999999</v>
      </c>
      <c r="E21" s="206">
        <v>0</v>
      </c>
      <c r="F21" s="206">
        <v>1009.806</v>
      </c>
      <c r="G21" s="206">
        <v>0</v>
      </c>
      <c r="H21" s="206">
        <v>277501.24099999998</v>
      </c>
      <c r="I21" s="206">
        <v>149213.85200000001</v>
      </c>
      <c r="J21" s="208">
        <v>2.5000000000000001E-2</v>
      </c>
      <c r="K21" s="101">
        <v>0</v>
      </c>
      <c r="L21" s="101"/>
      <c r="M21" s="101">
        <v>0</v>
      </c>
      <c r="N21" s="101">
        <v>162017.60600000003</v>
      </c>
      <c r="O21" s="101">
        <v>115483.63499999995</v>
      </c>
      <c r="P21" s="231"/>
      <c r="Q21" s="232"/>
      <c r="R21" s="233"/>
      <c r="S21" s="234"/>
      <c r="T21" s="34"/>
      <c r="U21" s="34"/>
      <c r="V21" s="34"/>
    </row>
    <row r="22" spans="1:22" s="4" customFormat="1" hidden="1">
      <c r="A22" s="1"/>
      <c r="B22" s="203" t="s">
        <v>135</v>
      </c>
      <c r="C22" s="204">
        <f>[1]CBU!B11/1000</f>
        <v>0</v>
      </c>
      <c r="D22" s="212">
        <f>+[1]CBU!C11/1000</f>
        <v>0</v>
      </c>
      <c r="E22" s="206">
        <f>([1]CBU!D11+[1]CBU!E11)/1000</f>
        <v>0</v>
      </c>
      <c r="F22" s="213">
        <f>[1]CBU!F11/1000</f>
        <v>0</v>
      </c>
      <c r="G22" s="213">
        <f>+[1]CBU!G21/1000</f>
        <v>0</v>
      </c>
      <c r="H22" s="214">
        <f t="shared" ref="H22" si="0">C22+F22+E22+D22+G22</f>
        <v>0</v>
      </c>
      <c r="I22" s="209">
        <f>+I54/1000</f>
        <v>0</v>
      </c>
      <c r="J22" s="208">
        <v>2.5000000000000001E-2</v>
      </c>
      <c r="K22" s="101">
        <v>0</v>
      </c>
      <c r="L22" s="101"/>
      <c r="M22" s="101">
        <v>0</v>
      </c>
      <c r="N22" s="209">
        <f>+K22+L22+M22+I22</f>
        <v>0</v>
      </c>
      <c r="O22" s="209">
        <f t="shared" ref="O22" si="1">H22-N22</f>
        <v>0</v>
      </c>
      <c r="P22" s="231"/>
      <c r="Q22" s="232"/>
      <c r="R22" s="233"/>
      <c r="S22" s="234"/>
      <c r="T22" s="34"/>
      <c r="U22" s="34"/>
      <c r="V22" s="34"/>
    </row>
    <row r="23" spans="1:22" s="3" customFormat="1">
      <c r="B23" s="215" t="s">
        <v>136</v>
      </c>
      <c r="C23" s="216">
        <f>SUM(C12:C22)</f>
        <v>32684986.658000004</v>
      </c>
      <c r="D23" s="216">
        <f t="shared" ref="D23:H23" si="2">SUM(D12:D22)</f>
        <v>90926.482000000004</v>
      </c>
      <c r="E23" s="217">
        <f t="shared" si="2"/>
        <v>0</v>
      </c>
      <c r="F23" s="216">
        <f t="shared" si="2"/>
        <v>139583.51999999999</v>
      </c>
      <c r="G23" s="206">
        <f t="shared" si="2"/>
        <v>0</v>
      </c>
      <c r="H23" s="216">
        <f t="shared" si="2"/>
        <v>32915496.66</v>
      </c>
      <c r="I23" s="218">
        <f>+N24</f>
        <v>3104921.7949999999</v>
      </c>
      <c r="J23" s="209">
        <v>0</v>
      </c>
      <c r="K23" s="216">
        <f>SUM(K17:K22)</f>
        <v>0</v>
      </c>
      <c r="L23" s="216">
        <f>SUM(L17:L22)</f>
        <v>0</v>
      </c>
      <c r="M23" s="216">
        <f>SUM(M17:M22)</f>
        <v>0</v>
      </c>
      <c r="N23" s="216">
        <f>SUM(N12:N22)</f>
        <v>3297641.6840000004</v>
      </c>
      <c r="O23" s="216">
        <f>SUM(O12:O22)</f>
        <v>29617854.976000004</v>
      </c>
      <c r="P23" s="221">
        <f>+[1]CBU!Q22/1000</f>
        <v>29617854.976</v>
      </c>
      <c r="Q23" s="237">
        <f>+P23-O23</f>
        <v>0</v>
      </c>
      <c r="R23" s="233"/>
      <c r="S23" s="235"/>
      <c r="T23" s="238"/>
      <c r="U23" s="31"/>
      <c r="V23" s="31"/>
    </row>
    <row r="24" spans="1:22" s="198" customFormat="1">
      <c r="B24" s="215" t="s">
        <v>137</v>
      </c>
      <c r="C24" s="216">
        <v>31711175.577</v>
      </c>
      <c r="D24" s="219">
        <v>361191.772</v>
      </c>
      <c r="E24" s="217">
        <v>69541.813999999998</v>
      </c>
      <c r="F24" s="219">
        <v>543077.48900000018</v>
      </c>
      <c r="G24" s="219">
        <v>0</v>
      </c>
      <c r="H24" s="219">
        <v>32684986.652000003</v>
      </c>
      <c r="I24" s="216">
        <v>2524516.702</v>
      </c>
      <c r="J24" s="219">
        <v>0</v>
      </c>
      <c r="K24" s="216">
        <v>0</v>
      </c>
      <c r="L24" s="216">
        <v>0</v>
      </c>
      <c r="M24" s="216">
        <v>0</v>
      </c>
      <c r="N24" s="219">
        <v>3104921.7949999999</v>
      </c>
      <c r="O24" s="216">
        <v>29580064.857000001</v>
      </c>
      <c r="P24" s="239" t="s">
        <v>148</v>
      </c>
      <c r="Q24" s="240"/>
      <c r="R24" s="241"/>
      <c r="S24" s="242"/>
      <c r="T24" s="243"/>
      <c r="U24" s="75"/>
      <c r="V24" s="75"/>
    </row>
    <row r="25" spans="1:22">
      <c r="N25" s="4"/>
      <c r="O25" s="4"/>
      <c r="P25" s="231"/>
      <c r="Q25" s="236"/>
      <c r="R25" s="233"/>
      <c r="S25" s="235"/>
      <c r="T25" s="51"/>
      <c r="U25" s="31"/>
      <c r="V25" s="31"/>
    </row>
    <row r="26" spans="1:22">
      <c r="B26" s="220" t="s">
        <v>138</v>
      </c>
      <c r="N26" s="221"/>
      <c r="O26" s="4"/>
      <c r="P26" s="228"/>
      <c r="Q26" s="236"/>
      <c r="R26" s="233"/>
      <c r="S26" s="235"/>
      <c r="T26" s="51"/>
      <c r="U26" s="31"/>
      <c r="V26" s="31"/>
    </row>
    <row r="27" spans="1:22">
      <c r="B27" s="222" t="s">
        <v>139</v>
      </c>
      <c r="N27" s="221"/>
      <c r="O27" s="4"/>
      <c r="P27" s="228"/>
      <c r="Q27" s="236"/>
      <c r="R27" s="233"/>
      <c r="S27" s="235"/>
      <c r="T27" s="51"/>
      <c r="U27" s="31"/>
      <c r="V27" s="31"/>
    </row>
    <row r="28" spans="1:22">
      <c r="B28" s="222"/>
      <c r="N28" s="221"/>
      <c r="O28" s="4"/>
      <c r="P28" s="228"/>
      <c r="Q28" s="236"/>
      <c r="R28" s="233"/>
      <c r="S28" s="235"/>
      <c r="T28" s="51"/>
      <c r="U28" s="31"/>
      <c r="V28" s="31"/>
    </row>
    <row r="29" spans="1:22">
      <c r="B29" s="223" t="s">
        <v>140</v>
      </c>
      <c r="N29" s="221"/>
      <c r="O29" s="4"/>
      <c r="P29" s="228"/>
      <c r="Q29" s="236"/>
      <c r="R29" s="233"/>
      <c r="S29" s="235"/>
      <c r="T29" s="51"/>
      <c r="U29" s="31"/>
      <c r="V29" s="31"/>
    </row>
    <row r="30" spans="1:22">
      <c r="B30" s="223" t="s">
        <v>141</v>
      </c>
      <c r="N30" s="221"/>
      <c r="O30" s="4"/>
      <c r="P30" s="228"/>
      <c r="Q30" s="236"/>
      <c r="R30" s="233"/>
      <c r="S30" s="235"/>
      <c r="T30" s="51"/>
      <c r="U30" s="31"/>
      <c r="V30" s="31"/>
    </row>
    <row r="31" spans="1:22">
      <c r="B31" s="223" t="s">
        <v>142</v>
      </c>
      <c r="N31" s="221"/>
      <c r="O31" s="4"/>
      <c r="P31" s="228"/>
      <c r="Q31" s="236"/>
      <c r="R31" s="233"/>
      <c r="S31" s="235"/>
      <c r="T31" s="51"/>
      <c r="U31" s="31"/>
      <c r="V31" s="31"/>
    </row>
    <row r="32" spans="1:22">
      <c r="B32" s="223" t="s">
        <v>143</v>
      </c>
      <c r="N32" s="221"/>
      <c r="O32" s="4"/>
      <c r="P32" s="228"/>
      <c r="Q32" s="236"/>
      <c r="R32" s="233"/>
      <c r="S32" s="235"/>
      <c r="T32" s="51"/>
      <c r="U32" s="31"/>
      <c r="V32" s="31"/>
    </row>
    <row r="33" spans="2:22">
      <c r="B33" s="223" t="s">
        <v>144</v>
      </c>
      <c r="N33" s="221"/>
      <c r="O33" s="4"/>
      <c r="P33" s="228"/>
      <c r="Q33" s="236"/>
      <c r="R33" s="233"/>
      <c r="S33" s="235"/>
      <c r="T33" s="51"/>
      <c r="U33" s="31"/>
      <c r="V33" s="31"/>
    </row>
    <row r="34" spans="2:22">
      <c r="B34" s="223" t="s">
        <v>145</v>
      </c>
      <c r="N34" s="221"/>
      <c r="O34" s="4"/>
      <c r="P34" s="228"/>
      <c r="Q34" s="236"/>
      <c r="R34" s="233"/>
      <c r="S34" s="235"/>
      <c r="T34" s="51"/>
      <c r="U34" s="31"/>
      <c r="V34" s="31"/>
    </row>
    <row r="35" spans="2:22">
      <c r="B35" s="3" t="s">
        <v>146</v>
      </c>
      <c r="N35" s="221"/>
      <c r="O35" s="4"/>
      <c r="P35" s="228"/>
      <c r="Q35" s="236"/>
      <c r="R35" s="233"/>
      <c r="S35" s="235"/>
      <c r="T35" s="51"/>
      <c r="U35" s="31"/>
      <c r="V35" s="31"/>
    </row>
    <row r="36" spans="2:22">
      <c r="B36" s="220"/>
      <c r="N36" s="221"/>
      <c r="O36" s="4"/>
      <c r="P36" s="228"/>
      <c r="Q36" s="236"/>
      <c r="R36" s="233"/>
      <c r="S36" s="235"/>
      <c r="T36" s="51"/>
      <c r="U36" s="31"/>
      <c r="V36" s="31"/>
    </row>
    <row r="37" spans="2:22">
      <c r="N37" s="4"/>
      <c r="O37" s="4"/>
      <c r="Q37" s="31"/>
      <c r="R37" s="244"/>
      <c r="S37" s="235"/>
      <c r="T37" s="51"/>
      <c r="U37" s="31"/>
      <c r="V37" s="31"/>
    </row>
    <row r="38" spans="2:22">
      <c r="N38" s="4"/>
      <c r="O38" s="4"/>
      <c r="Q38" s="31"/>
      <c r="R38" s="244"/>
      <c r="S38" s="235"/>
      <c r="T38" s="51"/>
      <c r="U38" s="31"/>
      <c r="V38" s="31"/>
    </row>
    <row r="39" spans="2:22">
      <c r="C39" s="199"/>
      <c r="D39" s="79"/>
      <c r="H39" s="4"/>
      <c r="K39" s="199"/>
      <c r="L39" s="79"/>
      <c r="M39" s="552"/>
      <c r="N39" s="552"/>
      <c r="Q39" s="31"/>
      <c r="R39" s="245"/>
      <c r="S39" s="246"/>
      <c r="T39" s="51"/>
      <c r="U39" s="247"/>
      <c r="V39" s="31"/>
    </row>
    <row r="40" spans="2:22">
      <c r="C40" s="586"/>
      <c r="D40" s="586"/>
      <c r="F40" s="201" t="s">
        <v>1</v>
      </c>
      <c r="G40" s="201"/>
      <c r="K40" s="548"/>
      <c r="L40" s="548"/>
      <c r="M40" s="548"/>
      <c r="N40" s="548"/>
      <c r="Q40" s="31"/>
      <c r="R40" s="31"/>
      <c r="S40" s="31"/>
      <c r="T40" s="51"/>
      <c r="U40" s="247"/>
      <c r="V40" s="31"/>
    </row>
    <row r="41" spans="2:22">
      <c r="C41" s="224"/>
      <c r="D41" s="224"/>
      <c r="K41" s="81"/>
      <c r="L41" s="81"/>
      <c r="Q41" s="31"/>
      <c r="R41" s="31"/>
      <c r="S41" s="31"/>
      <c r="T41" s="51"/>
      <c r="U41" s="247"/>
      <c r="V41" s="31"/>
    </row>
    <row r="42" spans="2:22">
      <c r="C42" s="224"/>
      <c r="D42" s="224"/>
      <c r="K42" s="81"/>
      <c r="L42" s="81"/>
      <c r="Q42" s="31"/>
      <c r="R42" s="31"/>
      <c r="S42" s="31"/>
      <c r="T42" s="51"/>
      <c r="U42" s="247"/>
      <c r="V42" s="31"/>
    </row>
    <row r="43" spans="2:22">
      <c r="C43" s="224"/>
      <c r="D43" s="224"/>
      <c r="K43" s="81"/>
      <c r="L43" s="81"/>
      <c r="Q43" s="31"/>
      <c r="R43" s="31"/>
      <c r="S43" s="31"/>
      <c r="T43" s="51"/>
      <c r="U43" s="247"/>
      <c r="V43" s="31"/>
    </row>
    <row r="48" spans="2:22">
      <c r="E48" s="248"/>
      <c r="F48" s="248"/>
      <c r="G48" s="248"/>
      <c r="H48" s="248"/>
      <c r="I48" s="248"/>
      <c r="J48" s="248"/>
      <c r="K48" s="248"/>
      <c r="L48" s="248"/>
    </row>
    <row r="49" spans="5:12">
      <c r="E49" s="248"/>
      <c r="F49" s="248"/>
      <c r="G49" s="248"/>
      <c r="H49" s="248"/>
      <c r="I49" s="248"/>
      <c r="J49" s="248"/>
      <c r="K49" s="248"/>
      <c r="L49" s="248"/>
    </row>
    <row r="50" spans="5:12">
      <c r="E50" s="248"/>
      <c r="F50" s="248"/>
      <c r="G50" s="248"/>
      <c r="H50" s="248"/>
      <c r="I50" s="248"/>
      <c r="J50" s="248"/>
      <c r="K50" s="248"/>
      <c r="L50" s="248"/>
    </row>
    <row r="51" spans="5:12">
      <c r="E51" s="248"/>
      <c r="F51" s="248"/>
      <c r="G51" s="248"/>
      <c r="H51" s="248"/>
      <c r="I51" s="248"/>
      <c r="J51" s="248"/>
      <c r="K51" s="248"/>
      <c r="L51" s="248"/>
    </row>
    <row r="52" spans="5:12">
      <c r="E52" s="248"/>
      <c r="F52" s="248"/>
      <c r="G52" s="248"/>
      <c r="H52" s="248"/>
      <c r="I52" s="248"/>
      <c r="J52" s="248"/>
      <c r="K52" s="248"/>
      <c r="L52" s="248"/>
    </row>
    <row r="53" spans="5:12">
      <c r="E53" s="248"/>
      <c r="F53" s="248"/>
      <c r="G53" s="248"/>
      <c r="H53" s="248"/>
      <c r="I53" s="248"/>
      <c r="J53" s="248"/>
      <c r="K53" s="248"/>
      <c r="L53" s="248"/>
    </row>
    <row r="54" spans="5:12">
      <c r="E54" s="248"/>
      <c r="F54" s="248"/>
      <c r="G54" s="248"/>
      <c r="H54" s="248"/>
      <c r="I54" s="248"/>
      <c r="J54" s="248"/>
      <c r="K54" s="248"/>
      <c r="L54" s="248"/>
    </row>
    <row r="55" spans="5:12">
      <c r="E55" s="248"/>
      <c r="F55" s="248"/>
      <c r="G55" s="248"/>
      <c r="H55" s="248"/>
      <c r="I55" s="248"/>
      <c r="J55" s="248"/>
      <c r="K55" s="248"/>
      <c r="L55" s="248"/>
    </row>
    <row r="56" spans="5:12">
      <c r="E56" s="248"/>
      <c r="F56" s="248"/>
      <c r="G56" s="248"/>
      <c r="H56" s="248"/>
      <c r="I56" s="248"/>
      <c r="J56" s="248"/>
      <c r="K56" s="248"/>
      <c r="L56" s="248"/>
    </row>
    <row r="57" spans="5:12">
      <c r="E57" s="248"/>
      <c r="F57" s="248"/>
      <c r="G57" s="248"/>
      <c r="H57" s="248"/>
      <c r="I57" s="248"/>
      <c r="J57" s="248"/>
      <c r="K57" s="248"/>
      <c r="L57" s="248"/>
    </row>
    <row r="58" spans="5:12">
      <c r="E58" s="248"/>
      <c r="F58" s="248"/>
      <c r="G58" s="248"/>
      <c r="H58" s="248"/>
      <c r="I58" s="248"/>
      <c r="J58" s="248"/>
      <c r="K58" s="248"/>
      <c r="L58" s="248"/>
    </row>
    <row r="59" spans="5:12">
      <c r="E59" s="248"/>
      <c r="F59" s="248"/>
      <c r="G59" s="248"/>
      <c r="H59" s="248"/>
      <c r="I59" s="248"/>
      <c r="J59" s="248"/>
      <c r="K59" s="248"/>
      <c r="L59" s="248"/>
    </row>
  </sheetData>
  <mergeCells count="12">
    <mergeCell ref="M39:N39"/>
    <mergeCell ref="C40:D40"/>
    <mergeCell ref="K40:L40"/>
    <mergeCell ref="M40:N40"/>
    <mergeCell ref="B2:O2"/>
    <mergeCell ref="B4:O4"/>
    <mergeCell ref="B6:O6"/>
    <mergeCell ref="B8:O8"/>
    <mergeCell ref="B10:B11"/>
    <mergeCell ref="C10:H10"/>
    <mergeCell ref="I10:N10"/>
    <mergeCell ref="O10:O11"/>
  </mergeCells>
  <pageMargins left="0.7" right="0.7" top="0.75" bottom="0.75" header="0.3" footer="0.3"/>
  <pageSetup scale="55" orientation="portrait" r:id="rId1"/>
  <colBreaks count="1" manualBreakCount="1">
    <brk id="24" max="3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M21"/>
  <sheetViews>
    <sheetView view="pageBreakPreview" topLeftCell="A2" zoomScale="112" zoomScaleNormal="100" zoomScaleSheetLayoutView="112" workbookViewId="0">
      <selection activeCell="D21" sqref="D21"/>
    </sheetView>
  </sheetViews>
  <sheetFormatPr baseColWidth="10" defaultColWidth="11.42578125" defaultRowHeight="12.75"/>
  <cols>
    <col min="1" max="1" width="10.140625" style="1" customWidth="1"/>
    <col min="2" max="2" width="30.140625" style="1" customWidth="1"/>
    <col min="3" max="3" width="12.7109375" style="1" bestFit="1" customWidth="1"/>
    <col min="4" max="4" width="11.42578125" style="1"/>
    <col min="5" max="5" width="11.42578125" style="1" hidden="1" customWidth="1"/>
    <col min="6" max="6" width="12.7109375" style="1" bestFit="1" customWidth="1"/>
    <col min="7" max="7" width="11.42578125" style="1" customWidth="1"/>
    <col min="8" max="8" width="11.42578125" style="1"/>
    <col min="9" max="9" width="8.85546875" style="1" hidden="1" customWidth="1"/>
    <col min="10" max="10" width="15" style="1" customWidth="1"/>
    <col min="11" max="11" width="12.42578125" style="1" customWidth="1"/>
    <col min="12" max="16384" width="11.42578125" style="1"/>
  </cols>
  <sheetData>
    <row r="3" spans="2:13">
      <c r="B3" s="553" t="s">
        <v>0</v>
      </c>
      <c r="C3" s="553"/>
      <c r="D3" s="553"/>
      <c r="E3" s="553"/>
      <c r="F3" s="553"/>
      <c r="G3" s="553"/>
      <c r="H3" s="553"/>
      <c r="I3" s="553"/>
      <c r="J3" s="553"/>
      <c r="K3" s="553"/>
    </row>
    <row r="4" spans="2:13">
      <c r="J4" s="200" t="s">
        <v>149</v>
      </c>
    </row>
    <row r="5" spans="2:13" s="3" customFormat="1">
      <c r="B5" s="587" t="s">
        <v>109</v>
      </c>
      <c r="C5" s="587"/>
      <c r="D5" s="587"/>
      <c r="E5" s="587"/>
      <c r="F5" s="587"/>
      <c r="G5" s="587"/>
      <c r="H5" s="587"/>
      <c r="I5" s="587"/>
      <c r="J5" s="587"/>
      <c r="K5" s="587"/>
    </row>
    <row r="6" spans="2:13" s="3" customFormat="1">
      <c r="J6" s="249"/>
    </row>
    <row r="7" spans="2:13" s="3" customFormat="1">
      <c r="B7" s="587" t="s">
        <v>3</v>
      </c>
      <c r="C7" s="587"/>
      <c r="D7" s="587"/>
      <c r="E7" s="587"/>
      <c r="F7" s="587"/>
      <c r="G7" s="587"/>
      <c r="H7" s="587"/>
      <c r="I7" s="587"/>
      <c r="J7" s="587"/>
      <c r="K7" s="587"/>
    </row>
    <row r="8" spans="2:13" s="3" customFormat="1">
      <c r="J8" s="249"/>
    </row>
    <row r="9" spans="2:13">
      <c r="B9" s="553" t="s">
        <v>150</v>
      </c>
      <c r="C9" s="553"/>
      <c r="D9" s="553"/>
      <c r="E9" s="553"/>
      <c r="F9" s="553"/>
      <c r="G9" s="553"/>
      <c r="H9" s="553"/>
      <c r="I9" s="553"/>
      <c r="J9" s="553"/>
      <c r="K9" s="553"/>
      <c r="M9" s="228"/>
    </row>
    <row r="11" spans="2:13">
      <c r="B11" s="585" t="s">
        <v>111</v>
      </c>
      <c r="C11" s="585" t="s">
        <v>112</v>
      </c>
      <c r="D11" s="585"/>
      <c r="E11" s="585"/>
      <c r="F11" s="585"/>
      <c r="G11" s="585" t="s">
        <v>151</v>
      </c>
      <c r="H11" s="585"/>
      <c r="I11" s="585"/>
      <c r="J11" s="585"/>
      <c r="K11" s="585" t="s">
        <v>114</v>
      </c>
    </row>
    <row r="12" spans="2:13" ht="38.25">
      <c r="B12" s="585"/>
      <c r="C12" s="202" t="s">
        <v>115</v>
      </c>
      <c r="D12" s="202" t="s">
        <v>152</v>
      </c>
      <c r="E12" s="202" t="s">
        <v>153</v>
      </c>
      <c r="F12" s="202" t="s">
        <v>119</v>
      </c>
      <c r="G12" s="202" t="s">
        <v>120</v>
      </c>
      <c r="H12" s="202" t="s">
        <v>154</v>
      </c>
      <c r="I12" s="202" t="s">
        <v>155</v>
      </c>
      <c r="J12" s="202" t="s">
        <v>124</v>
      </c>
      <c r="K12" s="585"/>
    </row>
    <row r="13" spans="2:13">
      <c r="B13" s="250" t="s">
        <v>156</v>
      </c>
      <c r="C13" s="251">
        <v>325160.413</v>
      </c>
      <c r="D13" s="101">
        <v>0</v>
      </c>
      <c r="E13" s="212">
        <v>0</v>
      </c>
      <c r="F13" s="101">
        <v>325160.413</v>
      </c>
      <c r="G13" s="252">
        <v>217620.98199999999</v>
      </c>
      <c r="H13" s="252">
        <v>9125.1749999999993</v>
      </c>
      <c r="I13" s="252">
        <v>0</v>
      </c>
      <c r="J13" s="252">
        <v>226746.15699999998</v>
      </c>
      <c r="K13" s="101">
        <v>98414.256000000023</v>
      </c>
      <c r="M13" s="253"/>
    </row>
    <row r="14" spans="2:13">
      <c r="B14" s="250" t="s">
        <v>157</v>
      </c>
      <c r="C14" s="212">
        <v>7090.9089999999997</v>
      </c>
      <c r="D14" s="101">
        <v>0</v>
      </c>
      <c r="E14" s="212">
        <v>0</v>
      </c>
      <c r="F14" s="101">
        <v>7090.9089999999997</v>
      </c>
      <c r="G14" s="207">
        <v>0</v>
      </c>
      <c r="H14" s="207">
        <v>0</v>
      </c>
      <c r="I14" s="207">
        <v>0</v>
      </c>
      <c r="J14" s="207">
        <v>0</v>
      </c>
      <c r="K14" s="101">
        <v>7090.9089999999997</v>
      </c>
      <c r="M14" s="228"/>
    </row>
    <row r="15" spans="2:13">
      <c r="B15" s="215" t="s">
        <v>158</v>
      </c>
      <c r="C15" s="254">
        <f>+C13+C14</f>
        <v>332251.32199999999</v>
      </c>
      <c r="D15" s="254">
        <f t="shared" ref="D15:K15" si="0">+D13+D14</f>
        <v>0</v>
      </c>
      <c r="E15" s="255">
        <f t="shared" si="0"/>
        <v>0</v>
      </c>
      <c r="F15" s="254">
        <f t="shared" si="0"/>
        <v>332251.32199999999</v>
      </c>
      <c r="G15" s="254">
        <f t="shared" si="0"/>
        <v>217620.98199999999</v>
      </c>
      <c r="H15" s="254">
        <f t="shared" si="0"/>
        <v>9125.1749999999993</v>
      </c>
      <c r="I15" s="254">
        <f t="shared" si="0"/>
        <v>0</v>
      </c>
      <c r="J15" s="254">
        <f t="shared" si="0"/>
        <v>226746.15699999998</v>
      </c>
      <c r="K15" s="254">
        <f t="shared" si="0"/>
        <v>105505.16500000002</v>
      </c>
      <c r="M15" s="231"/>
    </row>
    <row r="16" spans="2:13">
      <c r="B16" s="215" t="s">
        <v>159</v>
      </c>
      <c r="C16" s="254">
        <v>293840.15100000001</v>
      </c>
      <c r="D16" s="256">
        <v>38411.171000000002</v>
      </c>
      <c r="E16" s="256">
        <v>0</v>
      </c>
      <c r="F16" s="254">
        <v>332251.32199999999</v>
      </c>
      <c r="G16" s="217">
        <v>190143.52600000001</v>
      </c>
      <c r="H16" s="256">
        <v>27477.455999999998</v>
      </c>
      <c r="I16" s="256">
        <v>0</v>
      </c>
      <c r="J16" s="257">
        <v>217620.98200000002</v>
      </c>
      <c r="K16" s="254">
        <v>114630.33999999998</v>
      </c>
      <c r="M16" s="231"/>
    </row>
    <row r="17" spans="2:12">
      <c r="K17" s="231" t="e">
        <f>+'[1]BCE '!#REF!/1000</f>
        <v>#REF!</v>
      </c>
      <c r="L17" s="248"/>
    </row>
    <row r="18" spans="2:12">
      <c r="K18" s="231" t="e">
        <f>+K16-K17</f>
        <v>#REF!</v>
      </c>
      <c r="L18" s="248"/>
    </row>
    <row r="19" spans="2:12">
      <c r="K19" s="248"/>
      <c r="L19" s="248"/>
    </row>
    <row r="20" spans="2:12">
      <c r="B20" s="199"/>
      <c r="C20" s="79"/>
      <c r="J20" s="258"/>
    </row>
    <row r="21" spans="2:12">
      <c r="B21" s="224"/>
      <c r="C21" s="224"/>
      <c r="J21" s="224"/>
    </row>
  </sheetData>
  <mergeCells count="8">
    <mergeCell ref="B3:K3"/>
    <mergeCell ref="B5:K5"/>
    <mergeCell ref="B7:K7"/>
    <mergeCell ref="B9:K9"/>
    <mergeCell ref="B11:B12"/>
    <mergeCell ref="C11:F11"/>
    <mergeCell ref="G11:J11"/>
    <mergeCell ref="K11:K12"/>
  </mergeCells>
  <pageMargins left="0.7" right="0.7" top="0.75" bottom="0.75" header="0.3" footer="0.3"/>
  <pageSetup scale="65" orientation="portrait" r:id="rId1"/>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8"/>
  <sheetViews>
    <sheetView view="pageBreakPreview" zoomScaleNormal="100" zoomScaleSheetLayoutView="100" workbookViewId="0">
      <selection activeCell="E15" sqref="E15"/>
    </sheetView>
  </sheetViews>
  <sheetFormatPr baseColWidth="10" defaultColWidth="11.42578125" defaultRowHeight="12.75"/>
  <cols>
    <col min="1" max="1" width="5" style="1" customWidth="1"/>
    <col min="2" max="2" width="22.28515625" style="1" customWidth="1"/>
    <col min="3" max="4" width="11.42578125" style="1"/>
    <col min="5" max="5" width="9.7109375" style="1" customWidth="1"/>
    <col min="6" max="11" width="11.42578125" style="1"/>
    <col min="12" max="12" width="10.140625" style="1" customWidth="1"/>
    <col min="13" max="16384" width="11.42578125" style="1"/>
  </cols>
  <sheetData>
    <row r="2" spans="2:14" ht="16.5">
      <c r="B2" s="588" t="s">
        <v>0</v>
      </c>
      <c r="C2" s="588"/>
      <c r="D2" s="588"/>
      <c r="E2" s="588"/>
      <c r="F2" s="588"/>
      <c r="G2" s="588"/>
      <c r="H2" s="588"/>
      <c r="I2" s="588"/>
      <c r="J2" s="588"/>
      <c r="K2" s="588"/>
      <c r="L2" s="588"/>
      <c r="M2" s="588"/>
      <c r="N2" s="588"/>
    </row>
    <row r="3" spans="2:14">
      <c r="M3" s="200" t="s">
        <v>160</v>
      </c>
    </row>
    <row r="4" spans="2:14">
      <c r="B4" s="553" t="s">
        <v>161</v>
      </c>
      <c r="C4" s="553"/>
      <c r="D4" s="553"/>
      <c r="E4" s="553"/>
      <c r="F4" s="553"/>
      <c r="G4" s="553"/>
      <c r="H4" s="553"/>
      <c r="I4" s="553"/>
      <c r="J4" s="553"/>
      <c r="K4" s="553"/>
      <c r="L4" s="553"/>
      <c r="M4" s="553"/>
      <c r="N4" s="553"/>
    </row>
    <row r="5" spans="2:14">
      <c r="B5" s="553" t="s">
        <v>162</v>
      </c>
      <c r="C5" s="553"/>
      <c r="D5" s="553"/>
      <c r="E5" s="553"/>
      <c r="F5" s="553"/>
      <c r="G5" s="553"/>
      <c r="H5" s="553"/>
      <c r="I5" s="553"/>
      <c r="J5" s="553"/>
      <c r="K5" s="553"/>
      <c r="L5" s="553"/>
      <c r="M5" s="553"/>
      <c r="N5" s="553"/>
    </row>
    <row r="6" spans="2:14">
      <c r="B6" s="553" t="s">
        <v>163</v>
      </c>
      <c r="C6" s="553"/>
      <c r="D6" s="553"/>
      <c r="E6" s="553"/>
      <c r="F6" s="553"/>
      <c r="G6" s="553"/>
      <c r="H6" s="553"/>
      <c r="I6" s="553"/>
      <c r="J6" s="553"/>
      <c r="K6" s="553"/>
      <c r="L6" s="553"/>
      <c r="M6" s="553"/>
      <c r="N6" s="553"/>
    </row>
    <row r="7" spans="2:14">
      <c r="C7" s="259"/>
      <c r="D7" s="259"/>
      <c r="E7" s="259"/>
      <c r="F7" s="259"/>
      <c r="G7" s="259"/>
      <c r="H7" s="259"/>
      <c r="I7" s="259"/>
      <c r="J7" s="259"/>
      <c r="K7" s="259"/>
      <c r="L7" s="259"/>
      <c r="M7" s="259"/>
    </row>
    <row r="9" spans="2:14">
      <c r="B9" s="585" t="s">
        <v>164</v>
      </c>
      <c r="C9" s="585" t="s">
        <v>165</v>
      </c>
      <c r="D9" s="589" t="s">
        <v>166</v>
      </c>
      <c r="E9" s="589" t="s">
        <v>167</v>
      </c>
      <c r="F9" s="589" t="s">
        <v>168</v>
      </c>
      <c r="G9" s="589" t="s">
        <v>169</v>
      </c>
      <c r="H9" s="589" t="s">
        <v>170</v>
      </c>
      <c r="I9" s="589" t="s">
        <v>171</v>
      </c>
      <c r="J9" s="589" t="s">
        <v>172</v>
      </c>
      <c r="K9" s="589"/>
      <c r="L9" s="589"/>
      <c r="M9" s="589"/>
      <c r="N9" s="589"/>
    </row>
    <row r="10" spans="2:14">
      <c r="B10" s="585"/>
      <c r="C10" s="585"/>
      <c r="D10" s="589"/>
      <c r="E10" s="589"/>
      <c r="F10" s="589"/>
      <c r="G10" s="589"/>
      <c r="H10" s="589"/>
      <c r="I10" s="589"/>
      <c r="J10" s="589" t="s">
        <v>173</v>
      </c>
      <c r="K10" s="589" t="s">
        <v>174</v>
      </c>
      <c r="L10" s="589" t="s">
        <v>175</v>
      </c>
      <c r="M10" s="589" t="s">
        <v>176</v>
      </c>
      <c r="N10" s="589"/>
    </row>
    <row r="11" spans="2:14">
      <c r="B11" s="585"/>
      <c r="C11" s="585"/>
      <c r="D11" s="589"/>
      <c r="E11" s="589"/>
      <c r="F11" s="589"/>
      <c r="G11" s="589"/>
      <c r="H11" s="589"/>
      <c r="I11" s="589"/>
      <c r="J11" s="589"/>
      <c r="K11" s="589"/>
      <c r="L11" s="589"/>
      <c r="M11" s="260" t="s">
        <v>177</v>
      </c>
      <c r="N11" s="260" t="s">
        <v>178</v>
      </c>
    </row>
    <row r="12" spans="2:14">
      <c r="B12" s="261" t="s">
        <v>179</v>
      </c>
      <c r="C12" s="250"/>
      <c r="D12" s="250"/>
      <c r="E12" s="250"/>
      <c r="F12" s="250"/>
      <c r="G12" s="250"/>
      <c r="H12" s="250"/>
      <c r="I12" s="250"/>
      <c r="J12" s="250"/>
      <c r="K12" s="250"/>
      <c r="L12" s="250"/>
      <c r="M12" s="250"/>
      <c r="N12" s="250"/>
    </row>
    <row r="13" spans="2:14">
      <c r="B13" s="250" t="s">
        <v>180</v>
      </c>
      <c r="H13" s="250"/>
    </row>
    <row r="14" spans="2:14">
      <c r="B14" s="250" t="s">
        <v>181</v>
      </c>
      <c r="H14" s="250"/>
    </row>
    <row r="17" spans="2:14" ht="25.5">
      <c r="B17" s="261" t="s">
        <v>182</v>
      </c>
      <c r="C17" s="250"/>
      <c r="D17" s="250"/>
      <c r="E17" s="250"/>
      <c r="F17" s="250"/>
      <c r="G17" s="250"/>
      <c r="H17" s="250"/>
      <c r="I17" s="250"/>
      <c r="J17" s="250"/>
      <c r="K17" s="250"/>
      <c r="L17" s="250"/>
      <c r="M17" s="250"/>
      <c r="N17" s="250"/>
    </row>
    <row r="18" spans="2:14">
      <c r="B18" s="250" t="s">
        <v>180</v>
      </c>
      <c r="H18" s="250"/>
    </row>
    <row r="19" spans="2:14">
      <c r="B19" s="250" t="s">
        <v>181</v>
      </c>
      <c r="H19" s="250"/>
    </row>
    <row r="27" spans="2:14" s="3" customFormat="1">
      <c r="B27" s="196"/>
      <c r="C27" s="199"/>
      <c r="D27" s="79"/>
      <c r="E27" s="79"/>
      <c r="F27" s="79"/>
      <c r="G27" s="79"/>
      <c r="H27" s="79"/>
      <c r="I27" s="79"/>
      <c r="J27" s="199"/>
      <c r="K27" s="79"/>
      <c r="L27" s="79"/>
      <c r="M27" s="79"/>
    </row>
    <row r="28" spans="2:14" s="3" customFormat="1">
      <c r="B28" s="196"/>
      <c r="C28" s="548"/>
      <c r="D28" s="548"/>
      <c r="E28" s="79"/>
      <c r="F28" s="79"/>
      <c r="G28" s="79"/>
      <c r="H28" s="79"/>
      <c r="I28" s="79"/>
      <c r="J28" s="548"/>
      <c r="K28" s="548"/>
      <c r="L28" s="79"/>
      <c r="M28" s="79"/>
    </row>
  </sheetData>
  <mergeCells count="19">
    <mergeCell ref="C28:D28"/>
    <mergeCell ref="J28:K28"/>
    <mergeCell ref="H9:H11"/>
    <mergeCell ref="I9:I11"/>
    <mergeCell ref="J9:N9"/>
    <mergeCell ref="J10:J11"/>
    <mergeCell ref="K10:K11"/>
    <mergeCell ref="L10:L11"/>
    <mergeCell ref="M10:N10"/>
    <mergeCell ref="B2:N2"/>
    <mergeCell ref="B4:N4"/>
    <mergeCell ref="B5:N5"/>
    <mergeCell ref="B6:N6"/>
    <mergeCell ref="B9:B11"/>
    <mergeCell ref="C9:C11"/>
    <mergeCell ref="D9:D11"/>
    <mergeCell ref="E9:E11"/>
    <mergeCell ref="F9:F11"/>
    <mergeCell ref="G9:G11"/>
  </mergeCells>
  <pageMargins left="0.7" right="0.7" top="0.75" bottom="0.75" header="0.3" footer="0.3"/>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N54"/>
  <sheetViews>
    <sheetView view="pageBreakPreview" zoomScaleNormal="100" zoomScaleSheetLayoutView="100" workbookViewId="0">
      <selection activeCell="E51" sqref="E51"/>
    </sheetView>
  </sheetViews>
  <sheetFormatPr baseColWidth="10" defaultColWidth="11.42578125" defaultRowHeight="12.75"/>
  <cols>
    <col min="1" max="1" width="5" style="1" customWidth="1"/>
    <col min="2" max="2" width="26.7109375" style="1" customWidth="1"/>
    <col min="3" max="3" width="15.42578125" style="1" customWidth="1"/>
    <col min="4" max="4" width="15" style="1" customWidth="1"/>
    <col min="5" max="5" width="11.42578125" style="1"/>
    <col min="6" max="6" width="15.28515625" style="1" customWidth="1"/>
    <col min="7" max="7" width="12" style="1" bestFit="1" customWidth="1"/>
    <col min="8" max="16384" width="11.42578125" style="1"/>
  </cols>
  <sheetData>
    <row r="4" spans="1:14">
      <c r="A4" s="553" t="s">
        <v>0</v>
      </c>
      <c r="B4" s="553"/>
      <c r="C4" s="553"/>
      <c r="D4" s="553"/>
      <c r="E4" s="553"/>
      <c r="F4" s="553"/>
      <c r="G4" s="553"/>
      <c r="H4" s="553"/>
      <c r="I4" s="259"/>
      <c r="J4" s="259"/>
      <c r="K4" s="259"/>
      <c r="L4" s="259"/>
      <c r="M4" s="259"/>
      <c r="N4" s="259"/>
    </row>
    <row r="5" spans="1:14">
      <c r="A5" s="84"/>
      <c r="B5" s="84"/>
      <c r="C5" s="84"/>
      <c r="D5" s="84"/>
      <c r="E5" s="84"/>
      <c r="F5" s="84"/>
      <c r="G5" s="200" t="s">
        <v>183</v>
      </c>
      <c r="H5" s="84"/>
      <c r="I5" s="259"/>
      <c r="J5" s="259"/>
      <c r="K5" s="259"/>
      <c r="L5" s="259"/>
      <c r="M5" s="259"/>
      <c r="N5" s="259"/>
    </row>
    <row r="6" spans="1:14">
      <c r="A6" s="553" t="s">
        <v>184</v>
      </c>
      <c r="B6" s="553"/>
      <c r="C6" s="553"/>
      <c r="D6" s="553"/>
      <c r="E6" s="553"/>
      <c r="F6" s="553"/>
      <c r="G6" s="553"/>
      <c r="H6" s="553"/>
    </row>
    <row r="7" spans="1:14">
      <c r="C7" s="82"/>
      <c r="G7" s="200"/>
    </row>
    <row r="8" spans="1:14">
      <c r="C8" s="82"/>
      <c r="G8" s="200"/>
    </row>
    <row r="9" spans="1:14">
      <c r="A9" s="553" t="s">
        <v>185</v>
      </c>
      <c r="B9" s="553"/>
      <c r="C9" s="553"/>
      <c r="D9" s="553"/>
      <c r="E9" s="553"/>
      <c r="F9" s="553"/>
      <c r="G9" s="553"/>
      <c r="H9" s="553"/>
      <c r="I9" s="259"/>
      <c r="J9" s="259"/>
      <c r="K9" s="259"/>
      <c r="L9" s="259"/>
      <c r="M9" s="259"/>
      <c r="N9" s="259"/>
    </row>
    <row r="10" spans="1:14">
      <c r="B10" s="553"/>
      <c r="C10" s="553"/>
      <c r="D10" s="553"/>
      <c r="E10" s="553"/>
      <c r="F10" s="553"/>
      <c r="G10" s="553"/>
      <c r="H10" s="259"/>
      <c r="I10" s="259"/>
      <c r="J10" s="259"/>
      <c r="K10" s="259"/>
      <c r="L10" s="259"/>
      <c r="M10" s="259"/>
      <c r="N10" s="259"/>
    </row>
    <row r="11" spans="1:14" hidden="1">
      <c r="C11" s="259"/>
      <c r="D11" s="259"/>
      <c r="E11" s="259"/>
      <c r="F11" s="259"/>
      <c r="G11" s="259"/>
      <c r="H11" s="259"/>
      <c r="I11" s="259"/>
      <c r="J11" s="259"/>
      <c r="K11" s="259"/>
      <c r="L11" s="259"/>
      <c r="M11" s="259"/>
      <c r="N11" s="259"/>
    </row>
    <row r="13" spans="1:14" ht="38.25">
      <c r="B13" s="202" t="s">
        <v>186</v>
      </c>
      <c r="C13" s="202" t="s">
        <v>187</v>
      </c>
      <c r="D13" s="202" t="s">
        <v>188</v>
      </c>
      <c r="E13" s="202" t="s">
        <v>189</v>
      </c>
      <c r="F13" s="202" t="s">
        <v>190</v>
      </c>
      <c r="G13" s="202" t="s">
        <v>191</v>
      </c>
      <c r="I13" s="262"/>
    </row>
    <row r="14" spans="1:14" ht="25.5">
      <c r="B14" s="263" t="s">
        <v>192</v>
      </c>
      <c r="C14" s="214"/>
      <c r="D14" s="207"/>
      <c r="E14" s="207"/>
      <c r="F14" s="214"/>
      <c r="G14" s="214"/>
    </row>
    <row r="15" spans="1:14">
      <c r="B15" s="250" t="s">
        <v>71</v>
      </c>
      <c r="C15" s="214">
        <v>0</v>
      </c>
      <c r="D15" s="214">
        <v>0</v>
      </c>
      <c r="E15" s="214">
        <v>0</v>
      </c>
      <c r="F15" s="214">
        <v>0</v>
      </c>
      <c r="G15" s="214">
        <v>0</v>
      </c>
    </row>
    <row r="16" spans="1:14">
      <c r="B16" s="250" t="s">
        <v>193</v>
      </c>
      <c r="C16" s="214">
        <v>2631833.5890000002</v>
      </c>
      <c r="D16" s="214">
        <v>0</v>
      </c>
      <c r="E16" s="214">
        <v>0</v>
      </c>
      <c r="F16" s="214">
        <v>2631833.5890000002</v>
      </c>
      <c r="G16" s="214">
        <v>10158445.216</v>
      </c>
      <c r="I16" s="231"/>
      <c r="J16" s="231"/>
    </row>
    <row r="17" spans="2:10" ht="25.5">
      <c r="B17" s="263" t="s">
        <v>194</v>
      </c>
      <c r="C17" s="214"/>
      <c r="D17" s="207"/>
      <c r="E17" s="207"/>
      <c r="F17" s="214"/>
      <c r="G17" s="214"/>
    </row>
    <row r="18" spans="2:10">
      <c r="B18" s="250" t="s">
        <v>193</v>
      </c>
      <c r="C18" s="214">
        <v>10158445.216</v>
      </c>
      <c r="D18" s="214">
        <v>0</v>
      </c>
      <c r="E18" s="214">
        <v>0</v>
      </c>
      <c r="F18" s="214">
        <v>10158445.216</v>
      </c>
      <c r="G18" s="214">
        <v>0</v>
      </c>
      <c r="I18" s="231"/>
      <c r="J18" s="228"/>
    </row>
    <row r="19" spans="2:10">
      <c r="B19" s="250"/>
      <c r="C19" s="214"/>
      <c r="D19" s="214"/>
      <c r="E19" s="214"/>
      <c r="F19" s="214"/>
      <c r="G19" s="214"/>
    </row>
    <row r="20" spans="2:10">
      <c r="B20" s="264" t="s">
        <v>195</v>
      </c>
      <c r="C20" s="265">
        <f>SUM(C15:C18)</f>
        <v>12790278.805</v>
      </c>
      <c r="D20" s="265">
        <f>SUM(D15:D18)</f>
        <v>0</v>
      </c>
      <c r="E20" s="265">
        <f>SUM(E15:E18)</f>
        <v>0</v>
      </c>
      <c r="F20" s="265">
        <f>SUM(F15:F18)</f>
        <v>12790278.805</v>
      </c>
      <c r="G20" s="265">
        <f>SUM(G15:G18)</f>
        <v>10158445.216</v>
      </c>
      <c r="I20" s="231"/>
      <c r="J20" s="231"/>
    </row>
    <row r="21" spans="2:10">
      <c r="B21" s="92"/>
      <c r="C21" s="21"/>
      <c r="D21" s="21"/>
      <c r="E21" s="21"/>
      <c r="F21" s="21"/>
      <c r="G21" s="266"/>
    </row>
    <row r="22" spans="2:10">
      <c r="B22" s="263" t="s">
        <v>196</v>
      </c>
      <c r="C22" s="214"/>
      <c r="D22" s="207"/>
      <c r="E22" s="207"/>
      <c r="F22" s="267"/>
      <c r="G22" s="214"/>
    </row>
    <row r="23" spans="2:10">
      <c r="B23" s="250" t="s">
        <v>197</v>
      </c>
      <c r="C23" s="214">
        <v>17838304.206</v>
      </c>
      <c r="D23" s="267">
        <v>0</v>
      </c>
      <c r="E23" s="267">
        <v>0</v>
      </c>
      <c r="F23" s="267">
        <v>17838304.206</v>
      </c>
      <c r="G23" s="214">
        <v>17838304.206</v>
      </c>
      <c r="I23" s="231"/>
      <c r="J23" s="231"/>
    </row>
    <row r="24" spans="2:10">
      <c r="B24" s="92"/>
      <c r="C24" s="21"/>
      <c r="D24" s="21"/>
      <c r="E24" s="21"/>
      <c r="F24" s="21"/>
      <c r="G24" s="266"/>
    </row>
    <row r="25" spans="2:10">
      <c r="B25" s="264" t="s">
        <v>195</v>
      </c>
      <c r="C25" s="265">
        <f>+C23</f>
        <v>17838304.206</v>
      </c>
      <c r="D25" s="265">
        <f>+D23</f>
        <v>0</v>
      </c>
      <c r="E25" s="265">
        <f>+E23</f>
        <v>0</v>
      </c>
      <c r="F25" s="265">
        <f>+F23</f>
        <v>17838304.206</v>
      </c>
      <c r="G25" s="265">
        <f>+G23</f>
        <v>17838304.206</v>
      </c>
    </row>
    <row r="26" spans="2:10">
      <c r="B26" s="92"/>
      <c r="C26" s="21"/>
      <c r="D26" s="21"/>
      <c r="E26" s="21"/>
      <c r="F26" s="21"/>
      <c r="G26" s="266"/>
    </row>
    <row r="27" spans="2:10">
      <c r="B27" s="264" t="s">
        <v>198</v>
      </c>
      <c r="C27" s="265">
        <f>+C20+C25</f>
        <v>30628583.011</v>
      </c>
      <c r="D27" s="265">
        <f>+D20+D25</f>
        <v>0</v>
      </c>
      <c r="E27" s="265">
        <f>+E20+E25</f>
        <v>0</v>
      </c>
      <c r="F27" s="265">
        <f>+F20+F25</f>
        <v>30628583.011</v>
      </c>
      <c r="G27" s="265">
        <f>+G20+G25</f>
        <v>27996749.421999998</v>
      </c>
    </row>
    <row r="29" spans="2:10" ht="15">
      <c r="B29" s="268" t="s">
        <v>199</v>
      </c>
    </row>
    <row r="30" spans="2:10" ht="15">
      <c r="B30" s="269" t="s">
        <v>200</v>
      </c>
    </row>
    <row r="31" spans="2:10" ht="15">
      <c r="B31" s="270" t="s">
        <v>201</v>
      </c>
    </row>
    <row r="32" spans="2:10" ht="15">
      <c r="B32" s="270" t="s">
        <v>202</v>
      </c>
    </row>
    <row r="33" spans="2:6" ht="15">
      <c r="B33" s="270" t="s">
        <v>203</v>
      </c>
    </row>
    <row r="35" spans="2:6" ht="15">
      <c r="B35" s="268" t="s">
        <v>204</v>
      </c>
    </row>
    <row r="36" spans="2:6" ht="15">
      <c r="B36" s="271" t="s">
        <v>205</v>
      </c>
    </row>
    <row r="37" spans="2:6" ht="15">
      <c r="B37" s="271" t="s">
        <v>206</v>
      </c>
    </row>
    <row r="38" spans="2:6" ht="15">
      <c r="B38" s="271" t="s">
        <v>207</v>
      </c>
    </row>
    <row r="39" spans="2:6" ht="15">
      <c r="B39" s="271" t="s">
        <v>208</v>
      </c>
    </row>
    <row r="40" spans="2:6" ht="15">
      <c r="B40" s="271" t="s">
        <v>209</v>
      </c>
    </row>
    <row r="42" spans="2:6" ht="18" customHeight="1">
      <c r="B42" s="272"/>
      <c r="D42" s="273" t="s">
        <v>210</v>
      </c>
      <c r="E42" s="274"/>
      <c r="F42" s="273" t="s">
        <v>211</v>
      </c>
    </row>
    <row r="43" spans="2:6" ht="15">
      <c r="B43" s="31" t="s">
        <v>212</v>
      </c>
      <c r="D43" s="275">
        <f>(783750000+4769296645)/1000</f>
        <v>5553046.6449999996</v>
      </c>
      <c r="E43" s="275"/>
      <c r="F43" s="275">
        <f>(783750000+4769296645)/1000</f>
        <v>5553046.6449999996</v>
      </c>
    </row>
    <row r="44" spans="2:6" ht="15">
      <c r="B44" s="31" t="s">
        <v>213</v>
      </c>
      <c r="D44" s="275">
        <f>3303801173/1000</f>
        <v>3303801.173</v>
      </c>
      <c r="E44" s="275"/>
      <c r="F44" s="275">
        <f>3303801173/1000</f>
        <v>3303801.173</v>
      </c>
    </row>
    <row r="45" spans="2:6" ht="15">
      <c r="B45" s="31" t="s">
        <v>214</v>
      </c>
      <c r="D45" s="275">
        <f>7802254166/1000</f>
        <v>7802254.1660000002</v>
      </c>
      <c r="E45" s="275"/>
      <c r="F45" s="275">
        <f>7802254166/1000</f>
        <v>7802254.1660000002</v>
      </c>
    </row>
    <row r="46" spans="2:6" ht="15">
      <c r="B46" s="31" t="s">
        <v>215</v>
      </c>
      <c r="D46" s="275">
        <f>(4375200166-3195997944)/1000</f>
        <v>1179202.2220000001</v>
      </c>
      <c r="E46" s="275"/>
      <c r="F46" s="275">
        <f>(4375200166-3195997944)/1000</f>
        <v>1179202.2220000001</v>
      </c>
    </row>
    <row r="47" spans="2:6" ht="15.75" thickBot="1">
      <c r="B47" s="276"/>
      <c r="D47" s="277">
        <f>SUM(D43:D46)</f>
        <v>17838304.206</v>
      </c>
      <c r="E47" s="278"/>
      <c r="F47" s="277">
        <f>SUM(F43:F46)</f>
        <v>17838304.206</v>
      </c>
    </row>
    <row r="48" spans="2:6" ht="13.5" thickTop="1"/>
    <row r="52" spans="2:8" hidden="1">
      <c r="B52" s="199" t="s">
        <v>107</v>
      </c>
      <c r="C52" s="79"/>
      <c r="D52" s="552" t="s">
        <v>107</v>
      </c>
      <c r="E52" s="552"/>
      <c r="G52" s="552" t="s">
        <v>107</v>
      </c>
      <c r="H52" s="552"/>
    </row>
    <row r="53" spans="2:8">
      <c r="B53" s="83"/>
      <c r="C53" s="83"/>
      <c r="D53" s="548"/>
      <c r="E53" s="548"/>
      <c r="G53" s="548"/>
      <c r="H53" s="548"/>
    </row>
    <row r="54" spans="2:8">
      <c r="B54" s="82"/>
      <c r="C54" s="82"/>
      <c r="D54" s="553"/>
      <c r="E54" s="553"/>
      <c r="F54" s="82"/>
      <c r="G54" s="553"/>
      <c r="H54" s="553"/>
    </row>
  </sheetData>
  <mergeCells count="10">
    <mergeCell ref="D53:E53"/>
    <mergeCell ref="G53:H53"/>
    <mergeCell ref="D54:E54"/>
    <mergeCell ref="G54:H54"/>
    <mergeCell ref="A4:H4"/>
    <mergeCell ref="A6:H6"/>
    <mergeCell ref="A9:H9"/>
    <mergeCell ref="B10:G10"/>
    <mergeCell ref="D52:E52"/>
    <mergeCell ref="G52:H52"/>
  </mergeCells>
  <pageMargins left="0.7" right="0.7" top="0.75" bottom="0.75" header="0.3" footer="0.3"/>
  <pageSetup paperSize="9" scale="77" orientation="portrait" r:id="rId1"/>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26"/>
  <sheetViews>
    <sheetView view="pageBreakPreview" zoomScale="106" zoomScaleNormal="100" zoomScaleSheetLayoutView="106" workbookViewId="0">
      <selection activeCell="F7" sqref="F7"/>
    </sheetView>
  </sheetViews>
  <sheetFormatPr baseColWidth="10" defaultColWidth="11.42578125" defaultRowHeight="12.75"/>
  <cols>
    <col min="1" max="1" width="4.28515625" style="279" customWidth="1"/>
    <col min="2" max="4" width="11.42578125" style="279"/>
    <col min="5" max="5" width="12.7109375" style="279" customWidth="1"/>
    <col min="6" max="6" width="16.42578125" style="279" bestFit="1" customWidth="1"/>
    <col min="7" max="7" width="19.85546875" style="279" customWidth="1"/>
    <col min="8" max="16384" width="11.42578125" style="279"/>
  </cols>
  <sheetData>
    <row r="4" spans="2:10">
      <c r="B4" s="590" t="s">
        <v>0</v>
      </c>
      <c r="C4" s="590"/>
      <c r="D4" s="590"/>
      <c r="E4" s="590"/>
      <c r="F4" s="590"/>
      <c r="G4" s="590"/>
    </row>
    <row r="5" spans="2:10">
      <c r="H5" s="280" t="s">
        <v>216</v>
      </c>
    </row>
    <row r="6" spans="2:10" s="282" customFormat="1">
      <c r="B6" s="591" t="s">
        <v>217</v>
      </c>
      <c r="C6" s="591"/>
      <c r="D6" s="591"/>
      <c r="E6" s="591"/>
      <c r="F6" s="591"/>
      <c r="G6" s="591"/>
      <c r="H6" s="281"/>
    </row>
    <row r="7" spans="2:10">
      <c r="H7" s="280"/>
    </row>
    <row r="8" spans="2:10" s="282" customFormat="1">
      <c r="B8" s="592" t="s">
        <v>3</v>
      </c>
      <c r="C8" s="592"/>
      <c r="D8" s="592"/>
      <c r="E8" s="592"/>
      <c r="F8" s="592"/>
      <c r="G8" s="592"/>
      <c r="H8" s="281"/>
    </row>
    <row r="9" spans="2:10">
      <c r="B9" s="590"/>
      <c r="C9" s="590"/>
      <c r="D9" s="590"/>
      <c r="E9" s="590"/>
      <c r="F9" s="590"/>
      <c r="G9" s="590"/>
    </row>
    <row r="10" spans="2:10">
      <c r="B10" s="590" t="s">
        <v>218</v>
      </c>
      <c r="C10" s="590"/>
      <c r="D10" s="590"/>
      <c r="E10" s="590"/>
      <c r="F10" s="590"/>
      <c r="G10" s="590"/>
    </row>
    <row r="12" spans="2:10" ht="38.25">
      <c r="B12" s="283" t="s">
        <v>75</v>
      </c>
      <c r="C12" s="284" t="s">
        <v>219</v>
      </c>
      <c r="D12" s="284" t="s">
        <v>220</v>
      </c>
      <c r="E12" s="284" t="s">
        <v>221</v>
      </c>
      <c r="F12" s="284" t="s">
        <v>222</v>
      </c>
      <c r="G12" s="284" t="s">
        <v>223</v>
      </c>
      <c r="I12" s="285"/>
    </row>
    <row r="13" spans="2:10" ht="25.5">
      <c r="B13" s="286" t="s">
        <v>224</v>
      </c>
      <c r="C13" s="287">
        <v>1232674.2919999999</v>
      </c>
      <c r="D13" s="288">
        <v>0</v>
      </c>
      <c r="E13" s="288">
        <v>0</v>
      </c>
      <c r="F13" s="287">
        <v>1232674.2919999999</v>
      </c>
      <c r="G13" s="287">
        <v>1232674.2919999999</v>
      </c>
      <c r="I13" s="289"/>
      <c r="J13" s="289"/>
    </row>
    <row r="14" spans="2:10" ht="13.5" thickBot="1">
      <c r="B14" s="290" t="s">
        <v>79</v>
      </c>
      <c r="C14" s="291">
        <f>+C13</f>
        <v>1232674.2919999999</v>
      </c>
      <c r="D14" s="292">
        <f>+D13</f>
        <v>0</v>
      </c>
      <c r="E14" s="292">
        <f>+E13</f>
        <v>0</v>
      </c>
      <c r="F14" s="291">
        <f>+F13</f>
        <v>1232674.2919999999</v>
      </c>
      <c r="G14" s="291">
        <f>+G13</f>
        <v>1232674.2919999999</v>
      </c>
    </row>
    <row r="15" spans="2:10" hidden="1">
      <c r="B15" s="293"/>
      <c r="C15" s="294"/>
      <c r="D15" s="294"/>
      <c r="E15" s="294"/>
      <c r="F15" s="294"/>
      <c r="G15" s="295"/>
      <c r="I15" s="279">
        <v>-150390710</v>
      </c>
    </row>
    <row r="16" spans="2:10" ht="25.5" hidden="1">
      <c r="B16" s="286" t="s">
        <v>225</v>
      </c>
      <c r="C16" s="287"/>
      <c r="D16" s="287"/>
      <c r="E16" s="287"/>
      <c r="F16" s="287"/>
      <c r="G16" s="287">
        <v>0</v>
      </c>
    </row>
    <row r="17" spans="2:8" hidden="1">
      <c r="B17" s="296" t="s">
        <v>195</v>
      </c>
      <c r="C17" s="287"/>
      <c r="D17" s="287"/>
      <c r="E17" s="287"/>
      <c r="F17" s="287"/>
      <c r="G17" s="287">
        <f>+G16</f>
        <v>0</v>
      </c>
    </row>
    <row r="18" spans="2:8" hidden="1">
      <c r="B18" s="293"/>
      <c r="C18" s="294"/>
      <c r="D18" s="294"/>
      <c r="E18" s="294"/>
      <c r="F18" s="294"/>
      <c r="G18" s="295"/>
    </row>
    <row r="19" spans="2:8" ht="13.5" hidden="1" thickBot="1">
      <c r="B19" s="290" t="s">
        <v>79</v>
      </c>
      <c r="C19" s="291">
        <f>C14</f>
        <v>1232674.2919999999</v>
      </c>
      <c r="D19" s="291">
        <f>D14</f>
        <v>0</v>
      </c>
      <c r="E19" s="291">
        <f>E14</f>
        <v>0</v>
      </c>
      <c r="F19" s="291">
        <f>F14</f>
        <v>1232674.2919999999</v>
      </c>
      <c r="G19" s="291">
        <f>G14</f>
        <v>1232674.2919999999</v>
      </c>
    </row>
    <row r="20" spans="2:8">
      <c r="F20" s="297" t="e">
        <f>('[1]BCE '!#REF!+'[1]BCE '!#REF!)/1000</f>
        <v>#REF!</v>
      </c>
      <c r="G20" s="298"/>
      <c r="H20" s="298"/>
    </row>
    <row r="21" spans="2:8">
      <c r="F21" s="299"/>
    </row>
    <row r="25" spans="2:8">
      <c r="B25" s="199"/>
      <c r="C25" s="79"/>
      <c r="G25" s="258"/>
    </row>
    <row r="26" spans="2:8">
      <c r="B26" s="586"/>
      <c r="C26" s="586"/>
      <c r="G26" s="224"/>
    </row>
  </sheetData>
  <mergeCells count="6">
    <mergeCell ref="B26:C26"/>
    <mergeCell ref="B4:G4"/>
    <mergeCell ref="B6:G6"/>
    <mergeCell ref="B8:G8"/>
    <mergeCell ref="B9:G9"/>
    <mergeCell ref="B10:G10"/>
  </mergeCells>
  <pageMargins left="0.7" right="0.7" top="0.75" bottom="0.75" header="0.3" footer="0.3"/>
  <pageSetup scale="9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view="pageBreakPreview" zoomScale="98" zoomScaleNormal="100" zoomScaleSheetLayoutView="98" workbookViewId="0">
      <selection activeCell="G51" sqref="G51"/>
    </sheetView>
  </sheetViews>
  <sheetFormatPr baseColWidth="10" defaultColWidth="11.42578125" defaultRowHeight="12.75"/>
  <cols>
    <col min="1" max="1" width="49.42578125" style="1" customWidth="1"/>
    <col min="2" max="2" width="13.7109375" style="60" bestFit="1" customWidth="1"/>
    <col min="3" max="3" width="14.42578125" style="60" bestFit="1" customWidth="1"/>
    <col min="4" max="4" width="13.7109375" style="60" bestFit="1" customWidth="1"/>
    <col min="5" max="5" width="18.140625" style="1" customWidth="1"/>
    <col min="6" max="6" width="0.140625" style="1" customWidth="1"/>
    <col min="7" max="7" width="12.85546875" style="1" customWidth="1"/>
    <col min="8" max="8" width="13" style="1" hidden="1" customWidth="1"/>
    <col min="9" max="10" width="11.42578125" style="1" hidden="1" customWidth="1"/>
    <col min="11" max="16384" width="11.42578125" style="1"/>
  </cols>
  <sheetData>
    <row r="1" spans="1:7" ht="9" customHeight="1"/>
    <row r="2" spans="1:7" hidden="1"/>
    <row r="3" spans="1:7" hidden="1"/>
    <row r="4" spans="1:7" hidden="1"/>
    <row r="5" spans="1:7" hidden="1"/>
    <row r="6" spans="1:7" hidden="1"/>
    <row r="7" spans="1:7" hidden="1">
      <c r="B7" s="1"/>
      <c r="C7" s="1"/>
      <c r="D7" s="1"/>
    </row>
    <row r="8" spans="1:7" ht="8.25" customHeight="1">
      <c r="B8" s="1"/>
      <c r="C8" s="1"/>
      <c r="D8" s="1"/>
    </row>
    <row r="9" spans="1:7">
      <c r="B9" s="1"/>
      <c r="C9" s="1"/>
      <c r="D9" s="1"/>
    </row>
    <row r="10" spans="1:7">
      <c r="A10" s="553" t="s">
        <v>0</v>
      </c>
      <c r="B10" s="553"/>
      <c r="C10" s="553"/>
      <c r="D10" s="553"/>
      <c r="E10" s="553"/>
      <c r="F10" s="259"/>
      <c r="G10" s="259"/>
    </row>
    <row r="11" spans="1:7">
      <c r="B11" s="1"/>
      <c r="C11" s="1"/>
      <c r="D11" s="1"/>
      <c r="E11" s="200" t="s">
        <v>226</v>
      </c>
    </row>
    <row r="12" spans="1:7">
      <c r="A12" s="587" t="s">
        <v>109</v>
      </c>
      <c r="B12" s="587"/>
      <c r="C12" s="587"/>
      <c r="D12" s="587"/>
      <c r="E12" s="587"/>
      <c r="F12" s="300"/>
      <c r="G12" s="300"/>
    </row>
    <row r="13" spans="1:7">
      <c r="B13" s="1"/>
      <c r="C13" s="1"/>
      <c r="D13" s="1"/>
      <c r="G13" s="200"/>
    </row>
    <row r="14" spans="1:7" s="3" customFormat="1">
      <c r="A14" s="587" t="s">
        <v>3</v>
      </c>
      <c r="B14" s="587"/>
      <c r="C14" s="587"/>
      <c r="D14" s="587"/>
      <c r="E14" s="587"/>
      <c r="F14" s="300"/>
      <c r="G14" s="300"/>
    </row>
    <row r="15" spans="1:7">
      <c r="B15" s="1"/>
      <c r="C15" s="1"/>
      <c r="D15" s="1"/>
      <c r="G15" s="200"/>
    </row>
    <row r="16" spans="1:7">
      <c r="A16" s="553" t="s">
        <v>227</v>
      </c>
      <c r="B16" s="553"/>
      <c r="C16" s="553"/>
      <c r="D16" s="553"/>
      <c r="E16" s="553"/>
      <c r="F16" s="259"/>
      <c r="G16" s="259"/>
    </row>
    <row r="17" spans="1:7">
      <c r="A17" s="553"/>
      <c r="B17" s="553"/>
      <c r="C17" s="553"/>
      <c r="D17" s="553"/>
      <c r="E17" s="553"/>
      <c r="F17" s="553"/>
      <c r="G17" s="553"/>
    </row>
    <row r="18" spans="1:7">
      <c r="A18" s="84"/>
      <c r="B18" s="84"/>
      <c r="C18" s="84"/>
      <c r="D18" s="84"/>
      <c r="E18" s="84"/>
    </row>
    <row r="19" spans="1:7" ht="12.75" customHeight="1">
      <c r="A19" s="593" t="s">
        <v>228</v>
      </c>
      <c r="B19" s="595" t="s">
        <v>229</v>
      </c>
      <c r="C19" s="596"/>
      <c r="D19" s="595" t="s">
        <v>229</v>
      </c>
      <c r="E19" s="596"/>
      <c r="G19" s="228" t="s">
        <v>230</v>
      </c>
    </row>
    <row r="20" spans="1:7" ht="12.75" customHeight="1">
      <c r="A20" s="594"/>
      <c r="B20" s="597">
        <v>2019</v>
      </c>
      <c r="C20" s="598"/>
      <c r="D20" s="597">
        <v>2018</v>
      </c>
      <c r="E20" s="598"/>
    </row>
    <row r="21" spans="1:7">
      <c r="A21" s="301" t="s">
        <v>231</v>
      </c>
      <c r="B21" s="302"/>
      <c r="C21" s="105"/>
      <c r="D21" s="107"/>
      <c r="E21" s="105"/>
    </row>
    <row r="22" spans="1:7">
      <c r="A22" s="92"/>
      <c r="B22" s="303"/>
      <c r="C22" s="96"/>
      <c r="E22" s="304"/>
      <c r="G22" s="224" t="s">
        <v>1</v>
      </c>
    </row>
    <row r="23" spans="1:7">
      <c r="A23" s="301" t="s">
        <v>232</v>
      </c>
      <c r="B23" s="305"/>
      <c r="C23" s="254">
        <f>SUM(B25:B29)</f>
        <v>31160415.634</v>
      </c>
      <c r="D23" s="306"/>
      <c r="E23" s="307">
        <f>SUM(D25:D29)</f>
        <v>18084227.736000001</v>
      </c>
      <c r="G23" s="224" t="s">
        <v>1</v>
      </c>
    </row>
    <row r="24" spans="1:7">
      <c r="A24" s="92"/>
      <c r="B24" s="104"/>
      <c r="D24" s="104"/>
      <c r="E24" s="266"/>
    </row>
    <row r="25" spans="1:7">
      <c r="A25" s="92" t="s">
        <v>233</v>
      </c>
      <c r="B25" s="308">
        <v>31160415.634</v>
      </c>
      <c r="D25" s="308">
        <v>18084227.736000001</v>
      </c>
      <c r="E25" s="266"/>
      <c r="G25" s="1" t="s">
        <v>1</v>
      </c>
    </row>
    <row r="26" spans="1:7" hidden="1">
      <c r="A26" s="92" t="s">
        <v>234</v>
      </c>
      <c r="B26" s="96"/>
      <c r="D26" s="96"/>
      <c r="E26" s="266"/>
      <c r="G26" s="4" t="s">
        <v>1</v>
      </c>
    </row>
    <row r="27" spans="1:7" hidden="1">
      <c r="A27" s="92" t="s">
        <v>235</v>
      </c>
      <c r="B27" s="96"/>
      <c r="D27" s="96"/>
      <c r="E27" s="266"/>
    </row>
    <row r="28" spans="1:7" hidden="1">
      <c r="A28" s="92" t="s">
        <v>236</v>
      </c>
      <c r="B28" s="96"/>
      <c r="D28" s="96"/>
      <c r="E28" s="266"/>
    </row>
    <row r="29" spans="1:7" hidden="1">
      <c r="A29" s="92" t="s">
        <v>237</v>
      </c>
      <c r="B29" s="96"/>
      <c r="D29" s="96"/>
      <c r="E29" s="266"/>
    </row>
    <row r="30" spans="1:7">
      <c r="A30" s="92"/>
      <c r="B30" s="96"/>
      <c r="D30" s="96"/>
      <c r="E30" s="266"/>
    </row>
    <row r="31" spans="1:7">
      <c r="A31" s="92" t="s">
        <v>238</v>
      </c>
      <c r="B31" s="104"/>
      <c r="C31" s="104">
        <f>SUM(B33:B34)</f>
        <v>8391469.4250000007</v>
      </c>
      <c r="D31" s="104"/>
      <c r="E31" s="104">
        <f>SUM(D33:D34)</f>
        <v>26273906.857999999</v>
      </c>
    </row>
    <row r="32" spans="1:7">
      <c r="A32" s="92"/>
      <c r="B32" s="102"/>
      <c r="C32" s="102"/>
      <c r="D32" s="102"/>
      <c r="E32" s="304"/>
    </row>
    <row r="33" spans="1:7">
      <c r="A33" s="92" t="s">
        <v>239</v>
      </c>
      <c r="B33" s="303">
        <v>8391469.4250000007</v>
      </c>
      <c r="C33" s="96"/>
      <c r="D33" s="303">
        <v>26273906.857999999</v>
      </c>
      <c r="E33" s="94"/>
    </row>
    <row r="34" spans="1:7" hidden="1">
      <c r="A34" s="92" t="s">
        <v>240</v>
      </c>
      <c r="B34" s="309"/>
      <c r="C34" s="102"/>
      <c r="D34" s="112"/>
      <c r="E34" s="304"/>
    </row>
    <row r="35" spans="1:7" hidden="1">
      <c r="A35" s="92"/>
      <c r="B35" s="303"/>
      <c r="C35" s="96"/>
      <c r="E35" s="94"/>
    </row>
    <row r="36" spans="1:7" hidden="1">
      <c r="A36" s="92" t="s">
        <v>241</v>
      </c>
      <c r="B36" s="303"/>
      <c r="C36" s="96"/>
      <c r="E36" s="94"/>
    </row>
    <row r="37" spans="1:7" hidden="1">
      <c r="A37" s="92" t="s">
        <v>242</v>
      </c>
      <c r="B37" s="303"/>
      <c r="C37" s="96"/>
      <c r="E37" s="94"/>
    </row>
    <row r="38" spans="1:7" hidden="1">
      <c r="A38" s="92"/>
      <c r="B38" s="303"/>
      <c r="C38" s="96"/>
      <c r="E38" s="94"/>
    </row>
    <row r="39" spans="1:7">
      <c r="A39" s="92"/>
      <c r="B39" s="303"/>
      <c r="C39" s="96"/>
      <c r="E39" s="94"/>
      <c r="G39" s="228"/>
    </row>
    <row r="40" spans="1:7">
      <c r="A40" s="301" t="s">
        <v>243</v>
      </c>
      <c r="B40" s="305"/>
      <c r="C40" s="254">
        <f>SUM(B42:B46)</f>
        <v>25446265.691</v>
      </c>
      <c r="D40" s="306"/>
      <c r="E40" s="254">
        <f>SUM(D42:D46)</f>
        <v>27724700.932999998</v>
      </c>
      <c r="G40" s="228"/>
    </row>
    <row r="41" spans="1:7">
      <c r="A41" s="92"/>
      <c r="B41" s="303"/>
      <c r="C41" s="96"/>
      <c r="E41" s="94"/>
    </row>
    <row r="42" spans="1:7">
      <c r="A42" s="92" t="s">
        <v>233</v>
      </c>
      <c r="B42" s="303">
        <v>25446265.691</v>
      </c>
      <c r="C42" s="96"/>
      <c r="D42" s="303">
        <v>27724700.932999998</v>
      </c>
      <c r="E42" s="94"/>
    </row>
    <row r="43" spans="1:7" hidden="1">
      <c r="A43" s="92" t="s">
        <v>234</v>
      </c>
      <c r="B43" s="303"/>
      <c r="C43" s="96"/>
      <c r="E43" s="94"/>
    </row>
    <row r="44" spans="1:7" hidden="1">
      <c r="A44" s="92" t="s">
        <v>235</v>
      </c>
      <c r="B44" s="303"/>
      <c r="C44" s="96"/>
      <c r="E44" s="94"/>
    </row>
    <row r="45" spans="1:7" hidden="1">
      <c r="A45" s="92" t="s">
        <v>236</v>
      </c>
      <c r="B45" s="303"/>
      <c r="C45" s="96"/>
      <c r="E45" s="94"/>
    </row>
    <row r="46" spans="1:7" hidden="1">
      <c r="A46" s="92" t="s">
        <v>237</v>
      </c>
      <c r="B46" s="303"/>
      <c r="C46" s="96"/>
      <c r="E46" s="94"/>
    </row>
    <row r="47" spans="1:7">
      <c r="A47" s="92"/>
      <c r="B47" s="303"/>
      <c r="C47" s="96"/>
      <c r="E47" s="94"/>
    </row>
    <row r="48" spans="1:7">
      <c r="A48" s="301" t="s">
        <v>244</v>
      </c>
      <c r="B48" s="305"/>
      <c r="C48" s="101"/>
      <c r="D48" s="306"/>
      <c r="E48" s="250"/>
      <c r="G48" s="4"/>
    </row>
    <row r="49" spans="1:8" hidden="1">
      <c r="A49" s="92"/>
      <c r="B49" s="303"/>
      <c r="C49" s="96"/>
      <c r="E49" s="94"/>
    </row>
    <row r="50" spans="1:8" ht="33" customHeight="1">
      <c r="A50" s="310" t="s">
        <v>245</v>
      </c>
      <c r="B50" s="305"/>
      <c r="C50" s="254">
        <f>C23-C40+C31</f>
        <v>14105619.368000001</v>
      </c>
      <c r="D50" s="306"/>
      <c r="E50" s="254">
        <f>E23-E40+E31</f>
        <v>16633433.661000002</v>
      </c>
      <c r="G50" s="253">
        <f>-C50-'[1]E R '!D19</f>
        <v>0</v>
      </c>
      <c r="H50" s="253">
        <f>+E50+'[1]E R '!F19</f>
        <v>0</v>
      </c>
    </row>
    <row r="51" spans="1:8" s="228" customFormat="1">
      <c r="B51" s="311"/>
      <c r="C51" s="231"/>
      <c r="D51" s="311"/>
      <c r="E51" s="231">
        <f>+[1]COMPARATIVO!M293/1000</f>
        <v>14042860.771</v>
      </c>
    </row>
    <row r="52" spans="1:8" s="228" customFormat="1">
      <c r="A52" s="312" t="s">
        <v>1</v>
      </c>
      <c r="B52" s="311"/>
      <c r="C52" s="311"/>
      <c r="D52" s="311"/>
      <c r="E52" s="311">
        <f>+E50-E51</f>
        <v>2590572.8900000025</v>
      </c>
    </row>
    <row r="53" spans="1:8">
      <c r="A53" s="2"/>
      <c r="C53" s="313"/>
      <c r="D53" s="313"/>
      <c r="E53" s="313"/>
    </row>
    <row r="54" spans="1:8">
      <c r="A54" s="2"/>
      <c r="E54" s="60"/>
    </row>
    <row r="55" spans="1:8">
      <c r="A55" s="2"/>
      <c r="E55" s="60"/>
    </row>
    <row r="56" spans="1:8">
      <c r="A56" s="2"/>
      <c r="E56" s="60"/>
    </row>
    <row r="57" spans="1:8">
      <c r="A57" s="2"/>
      <c r="E57" s="60"/>
    </row>
    <row r="58" spans="1:8">
      <c r="E58" s="4"/>
      <c r="F58" s="4">
        <f>-F52-F50</f>
        <v>0</v>
      </c>
    </row>
    <row r="59" spans="1:8">
      <c r="A59" s="199"/>
      <c r="B59" s="79"/>
      <c r="C59" s="1"/>
      <c r="D59" s="258"/>
      <c r="E59" s="199"/>
    </row>
    <row r="60" spans="1:8">
      <c r="A60" s="586"/>
      <c r="B60" s="586"/>
      <c r="C60" s="1"/>
      <c r="D60" s="224"/>
      <c r="E60" s="224"/>
    </row>
    <row r="61" spans="1:8">
      <c r="B61" s="1"/>
      <c r="C61" s="586"/>
      <c r="D61" s="586"/>
    </row>
    <row r="62" spans="1:8">
      <c r="B62" s="1"/>
      <c r="C62" s="1"/>
      <c r="D62" s="1"/>
    </row>
    <row r="64" spans="1:8">
      <c r="C64" s="60" t="s">
        <v>1</v>
      </c>
      <c r="E64" s="4" t="s">
        <v>1</v>
      </c>
    </row>
  </sheetData>
  <mergeCells count="12">
    <mergeCell ref="A60:B60"/>
    <mergeCell ref="C61:D61"/>
    <mergeCell ref="A10:E10"/>
    <mergeCell ref="A12:E12"/>
    <mergeCell ref="A14:E14"/>
    <mergeCell ref="A16:E16"/>
    <mergeCell ref="A17:G17"/>
    <mergeCell ref="A19:A20"/>
    <mergeCell ref="B19:C19"/>
    <mergeCell ref="D19:E19"/>
    <mergeCell ref="B20:C20"/>
    <mergeCell ref="D20:E20"/>
  </mergeCells>
  <pageMargins left="0.7" right="0.7" top="0.75" bottom="0.75" header="0.3" footer="0.3"/>
  <pageSetup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34"/>
  <sheetViews>
    <sheetView view="pageBreakPreview" zoomScale="115" zoomScaleNormal="100" zoomScaleSheetLayoutView="115" workbookViewId="0">
      <selection activeCell="B9" sqref="B9"/>
    </sheetView>
  </sheetViews>
  <sheetFormatPr baseColWidth="10" defaultColWidth="10.85546875" defaultRowHeight="12.75"/>
  <cols>
    <col min="1" max="1" width="25.28515625" style="1" customWidth="1"/>
    <col min="2" max="2" width="10.85546875" style="1"/>
    <col min="3" max="3" width="16.28515625" style="1" customWidth="1"/>
    <col min="4" max="4" width="15.7109375" style="1" bestFit="1" customWidth="1"/>
    <col min="5" max="5" width="16.42578125" style="1" bestFit="1" customWidth="1"/>
    <col min="6" max="6" width="16.42578125" style="317" hidden="1" customWidth="1"/>
    <col min="7" max="7" width="17.140625" style="1" customWidth="1"/>
    <col min="8" max="8" width="6.42578125" style="314" customWidth="1"/>
    <col min="9" max="16384" width="10.85546875" style="1"/>
  </cols>
  <sheetData>
    <row r="3" spans="1:9">
      <c r="A3" s="553" t="s">
        <v>246</v>
      </c>
      <c r="B3" s="553"/>
      <c r="C3" s="553"/>
      <c r="D3" s="553"/>
      <c r="E3" s="553"/>
      <c r="F3" s="553"/>
      <c r="G3" s="553"/>
    </row>
    <row r="4" spans="1:9">
      <c r="A4" s="84"/>
      <c r="B4" s="84"/>
      <c r="C4" s="84"/>
      <c r="D4" s="84"/>
      <c r="E4" s="84"/>
      <c r="F4" s="315"/>
      <c r="G4" s="84" t="s">
        <v>247</v>
      </c>
    </row>
    <row r="5" spans="1:9">
      <c r="A5" s="553" t="s">
        <v>248</v>
      </c>
      <c r="B5" s="553"/>
      <c r="C5" s="553"/>
      <c r="D5" s="553"/>
      <c r="E5" s="553"/>
      <c r="F5" s="553"/>
      <c r="G5" s="553"/>
      <c r="H5" s="316" t="s">
        <v>1</v>
      </c>
    </row>
    <row r="6" spans="1:9">
      <c r="A6" s="558" t="s">
        <v>249</v>
      </c>
      <c r="B6" s="558"/>
      <c r="C6" s="558"/>
      <c r="D6" s="558"/>
      <c r="E6" s="558"/>
      <c r="F6" s="558"/>
      <c r="G6" s="558"/>
      <c r="H6" s="316"/>
    </row>
    <row r="7" spans="1:9">
      <c r="G7" s="200"/>
      <c r="H7" s="316"/>
    </row>
    <row r="8" spans="1:9">
      <c r="A8" s="553" t="s">
        <v>250</v>
      </c>
      <c r="B8" s="553"/>
      <c r="C8" s="553"/>
      <c r="D8" s="553"/>
      <c r="E8" s="553"/>
      <c r="F8" s="553"/>
      <c r="G8" s="553"/>
    </row>
    <row r="9" spans="1:9">
      <c r="B9" s="259"/>
      <c r="C9" s="259"/>
      <c r="D9" s="259"/>
      <c r="E9" s="259"/>
      <c r="F9" s="318"/>
      <c r="G9" s="259"/>
      <c r="H9" s="228"/>
    </row>
    <row r="10" spans="1:9">
      <c r="A10" s="599" t="s">
        <v>228</v>
      </c>
      <c r="B10" s="595" t="s">
        <v>251</v>
      </c>
      <c r="C10" s="596"/>
      <c r="D10" s="319" t="s">
        <v>252</v>
      </c>
      <c r="E10" s="595" t="s">
        <v>253</v>
      </c>
      <c r="F10" s="600"/>
      <c r="G10" s="596"/>
    </row>
    <row r="11" spans="1:9">
      <c r="A11" s="599"/>
      <c r="B11" s="320" t="s">
        <v>165</v>
      </c>
      <c r="C11" s="320" t="s">
        <v>254</v>
      </c>
      <c r="D11" s="321"/>
      <c r="E11" s="322" t="s">
        <v>255</v>
      </c>
      <c r="F11" s="323"/>
      <c r="G11" s="324" t="s">
        <v>256</v>
      </c>
    </row>
    <row r="12" spans="1:9" s="82" customFormat="1">
      <c r="A12" s="325" t="s">
        <v>257</v>
      </c>
      <c r="B12" s="326"/>
      <c r="C12" s="327"/>
      <c r="D12" s="328"/>
      <c r="E12" s="327"/>
      <c r="F12" s="329"/>
      <c r="G12" s="327"/>
      <c r="H12" s="330"/>
    </row>
    <row r="13" spans="1:9">
      <c r="A13" s="94" t="s">
        <v>258</v>
      </c>
      <c r="B13" s="12" t="s">
        <v>259</v>
      </c>
      <c r="C13" s="331">
        <v>110967.42356467903</v>
      </c>
      <c r="D13" s="332">
        <v>6181.37</v>
      </c>
      <c r="E13" s="333">
        <v>685930.70299999998</v>
      </c>
      <c r="F13" s="334">
        <v>685930703</v>
      </c>
      <c r="G13" s="333">
        <v>395265.65899999999</v>
      </c>
    </row>
    <row r="14" spans="1:9">
      <c r="A14" s="94" t="s">
        <v>260</v>
      </c>
      <c r="B14" s="12" t="s">
        <v>259</v>
      </c>
      <c r="C14" s="331">
        <v>187726.5947516489</v>
      </c>
      <c r="D14" s="332">
        <v>6181.37</v>
      </c>
      <c r="E14" s="333">
        <v>1160407.541</v>
      </c>
      <c r="F14" s="334">
        <v>1160407541</v>
      </c>
      <c r="G14" s="333">
        <v>320995.016</v>
      </c>
    </row>
    <row r="15" spans="1:9">
      <c r="A15" s="94" t="s">
        <v>261</v>
      </c>
      <c r="B15" s="33" t="s">
        <v>259</v>
      </c>
      <c r="C15" s="331">
        <v>2504155.84</v>
      </c>
      <c r="D15" s="332">
        <v>6181.37</v>
      </c>
      <c r="E15" s="333">
        <v>15479113.784700798</v>
      </c>
      <c r="F15" s="334">
        <v>0</v>
      </c>
      <c r="G15" s="333">
        <v>13318936.934785802</v>
      </c>
      <c r="I15" s="335"/>
    </row>
    <row r="16" spans="1:9">
      <c r="A16" s="304" t="s">
        <v>262</v>
      </c>
      <c r="B16" s="33" t="s">
        <v>259</v>
      </c>
      <c r="C16" s="331">
        <v>107558.33</v>
      </c>
      <c r="D16" s="332">
        <v>6181.37</v>
      </c>
      <c r="E16" s="333">
        <v>664857.83431210008</v>
      </c>
      <c r="F16" s="334">
        <v>0</v>
      </c>
      <c r="G16" s="333">
        <v>385062.77168619999</v>
      </c>
      <c r="I16" s="335"/>
    </row>
    <row r="17" spans="1:10" s="82" customFormat="1">
      <c r="A17" s="336" t="s">
        <v>263</v>
      </c>
      <c r="B17" s="321"/>
      <c r="C17" s="337">
        <f>SUM(C13:C16)</f>
        <v>2910408.188316328</v>
      </c>
      <c r="D17" s="337"/>
      <c r="E17" s="338">
        <f>SUM(E13:E16)</f>
        <v>17990309.863012899</v>
      </c>
      <c r="F17" s="339"/>
      <c r="G17" s="338">
        <f>SUM(G13:G16)</f>
        <v>14420260.381472003</v>
      </c>
      <c r="H17" s="330"/>
      <c r="J17" s="1"/>
    </row>
    <row r="18" spans="1:10" s="82" customFormat="1">
      <c r="A18" s="340" t="s">
        <v>264</v>
      </c>
      <c r="B18" s="327"/>
      <c r="C18" s="341"/>
      <c r="D18" s="341"/>
      <c r="E18" s="342"/>
      <c r="F18" s="343"/>
      <c r="G18" s="344"/>
      <c r="H18" s="330"/>
      <c r="J18" s="1"/>
    </row>
    <row r="19" spans="1:10">
      <c r="A19" s="94" t="s">
        <v>261</v>
      </c>
      <c r="B19" s="12" t="s">
        <v>259</v>
      </c>
      <c r="C19" s="331">
        <v>1636103.07</v>
      </c>
      <c r="D19" s="332">
        <v>6181.37</v>
      </c>
      <c r="E19" s="333">
        <v>10113358.4338059</v>
      </c>
      <c r="F19" s="334">
        <v>0</v>
      </c>
      <c r="G19" s="333">
        <v>9136328.4067000002</v>
      </c>
    </row>
    <row r="20" spans="1:10">
      <c r="A20" s="94" t="s">
        <v>265</v>
      </c>
      <c r="B20" s="12" t="s">
        <v>259</v>
      </c>
      <c r="C20" s="331">
        <v>579251</v>
      </c>
      <c r="D20" s="332">
        <v>6181.37</v>
      </c>
      <c r="E20" s="333">
        <v>3580564.7538699997</v>
      </c>
      <c r="F20" s="334">
        <v>3580564753.8699999</v>
      </c>
      <c r="G20" s="333">
        <v>3452417.0551400003</v>
      </c>
    </row>
    <row r="21" spans="1:10" s="82" customFormat="1">
      <c r="A21" s="336" t="s">
        <v>263</v>
      </c>
      <c r="B21" s="264"/>
      <c r="C21" s="345">
        <f>SUM(C19:C20)</f>
        <v>2215354.0700000003</v>
      </c>
      <c r="D21" s="345"/>
      <c r="E21" s="346">
        <f>SUM(E19:E20)</f>
        <v>13693923.187675899</v>
      </c>
      <c r="F21" s="347"/>
      <c r="G21" s="346">
        <f>SUM(G19:G20)</f>
        <v>12588745.46184</v>
      </c>
      <c r="H21" s="330"/>
      <c r="J21" s="1"/>
    </row>
    <row r="22" spans="1:10" s="198" customFormat="1">
      <c r="A22" s="348" t="s">
        <v>266</v>
      </c>
      <c r="B22" s="349"/>
      <c r="C22" s="350">
        <f>SUM(C21+C17)</f>
        <v>5125762.2583163287</v>
      </c>
      <c r="D22" s="350"/>
      <c r="E22" s="351">
        <f>SUM(E21+E17)</f>
        <v>31684233.050688796</v>
      </c>
      <c r="F22" s="352"/>
      <c r="G22" s="351">
        <f>SUM(G21+G17)</f>
        <v>27009005.843312003</v>
      </c>
      <c r="H22" s="353"/>
      <c r="J22" s="1"/>
    </row>
    <row r="23" spans="1:10" s="82" customFormat="1">
      <c r="A23" s="325" t="s">
        <v>267</v>
      </c>
      <c r="B23" s="354"/>
      <c r="C23" s="355"/>
      <c r="D23" s="356"/>
      <c r="E23" s="357"/>
      <c r="F23" s="358"/>
      <c r="G23" s="359"/>
      <c r="H23" s="330"/>
      <c r="J23" s="1"/>
    </row>
    <row r="24" spans="1:10" s="82" customFormat="1">
      <c r="A24" s="94" t="s">
        <v>268</v>
      </c>
      <c r="B24" s="12" t="s">
        <v>259</v>
      </c>
      <c r="C24" s="360">
        <v>1985530.95</v>
      </c>
      <c r="D24" s="332">
        <v>6181.37</v>
      </c>
      <c r="E24" s="361">
        <v>12273301.4484015</v>
      </c>
      <c r="F24" s="362">
        <v>12273301448.401499</v>
      </c>
      <c r="G24" s="361">
        <v>10988838.859310398</v>
      </c>
      <c r="H24" s="330"/>
      <c r="J24" s="1"/>
    </row>
    <row r="25" spans="1:10">
      <c r="A25" s="94" t="s">
        <v>269</v>
      </c>
      <c r="B25" s="12" t="s">
        <v>259</v>
      </c>
      <c r="C25" s="360">
        <v>557732.25</v>
      </c>
      <c r="D25" s="332">
        <v>6181.37</v>
      </c>
      <c r="E25" s="333">
        <v>3447549.3981824997</v>
      </c>
      <c r="F25" s="334">
        <v>3447549398.1824999</v>
      </c>
      <c r="G25" s="361">
        <v>3352463.9509350001</v>
      </c>
    </row>
    <row r="26" spans="1:10">
      <c r="A26" s="94" t="s">
        <v>270</v>
      </c>
      <c r="B26" s="12" t="s">
        <v>259</v>
      </c>
      <c r="C26" s="360">
        <v>43642.14</v>
      </c>
      <c r="D26" s="332">
        <v>6181.37</v>
      </c>
      <c r="E26" s="333">
        <v>269768.21493180003</v>
      </c>
      <c r="F26" s="334">
        <v>269768214.93180001</v>
      </c>
      <c r="G26" s="361">
        <v>300299.10274139995</v>
      </c>
    </row>
    <row r="27" spans="1:10" ht="15" hidden="1">
      <c r="A27" s="94" t="s">
        <v>271</v>
      </c>
      <c r="B27" s="12" t="s">
        <v>259</v>
      </c>
      <c r="C27" s="360">
        <f>+F27/D27</f>
        <v>0</v>
      </c>
      <c r="D27" s="332">
        <v>6181.37</v>
      </c>
      <c r="E27" s="333">
        <f>+F27/1000</f>
        <v>0</v>
      </c>
      <c r="F27" s="334">
        <f>+[1]COMPARATIVO!AD179</f>
        <v>0</v>
      </c>
      <c r="G27" s="361">
        <v>0</v>
      </c>
      <c r="H27" s="363"/>
    </row>
    <row r="28" spans="1:10" s="82" customFormat="1">
      <c r="A28" s="336" t="s">
        <v>263</v>
      </c>
      <c r="B28" s="264"/>
      <c r="C28" s="345">
        <f>SUM(C24:C27)</f>
        <v>2586905.3400000003</v>
      </c>
      <c r="D28" s="255"/>
      <c r="E28" s="364">
        <f>SUM(E24:E27)</f>
        <v>15990619.061515801</v>
      </c>
      <c r="F28" s="347"/>
      <c r="G28" s="364">
        <f>G25+G26+G27+G24</f>
        <v>14641601.912986798</v>
      </c>
      <c r="H28" s="330"/>
      <c r="J28" s="1"/>
    </row>
    <row r="29" spans="1:10" s="82" customFormat="1">
      <c r="A29" s="340" t="s">
        <v>272</v>
      </c>
      <c r="B29" s="325"/>
      <c r="C29" s="355"/>
      <c r="D29" s="365"/>
      <c r="E29" s="366" t="s">
        <v>1</v>
      </c>
      <c r="F29" s="358"/>
      <c r="G29" s="367"/>
      <c r="H29" s="330"/>
      <c r="J29" s="1"/>
    </row>
    <row r="30" spans="1:10" s="82" customFormat="1" hidden="1">
      <c r="A30" s="94" t="s">
        <v>268</v>
      </c>
      <c r="B30" s="12" t="s">
        <v>259</v>
      </c>
      <c r="C30" s="360" t="e">
        <f>+#REF!</f>
        <v>#REF!</v>
      </c>
      <c r="D30" s="332">
        <v>6181.37</v>
      </c>
      <c r="E30" s="368" t="e">
        <f>+F30/1000</f>
        <v>#REF!</v>
      </c>
      <c r="F30" s="362" t="e">
        <f>+C30*D30</f>
        <v>#REF!</v>
      </c>
      <c r="G30" s="368">
        <v>0</v>
      </c>
      <c r="H30" s="330"/>
      <c r="J30" s="1"/>
    </row>
    <row r="31" spans="1:10" s="82" customFormat="1">
      <c r="A31" s="94" t="s">
        <v>269</v>
      </c>
      <c r="B31" s="12" t="s">
        <v>259</v>
      </c>
      <c r="C31" s="360">
        <v>84626.28</v>
      </c>
      <c r="D31" s="332">
        <v>6181.37</v>
      </c>
      <c r="E31" s="368">
        <v>523106.34840359999</v>
      </c>
      <c r="F31" s="362">
        <v>523106348.40359998</v>
      </c>
      <c r="G31" s="368">
        <v>784578.92279999994</v>
      </c>
      <c r="H31" s="330"/>
      <c r="J31" s="1"/>
    </row>
    <row r="32" spans="1:10" s="82" customFormat="1">
      <c r="A32" s="94" t="s">
        <v>270</v>
      </c>
      <c r="B32" s="12" t="s">
        <v>259</v>
      </c>
      <c r="C32" s="360">
        <v>1225.3</v>
      </c>
      <c r="D32" s="332">
        <v>6181.37</v>
      </c>
      <c r="E32" s="368">
        <v>7574.0326609999993</v>
      </c>
      <c r="F32" s="362">
        <v>7574032.6609999994</v>
      </c>
      <c r="G32" s="368">
        <v>24199.091633399999</v>
      </c>
      <c r="H32" s="330"/>
      <c r="J32" s="1"/>
    </row>
    <row r="33" spans="1:8" s="82" customFormat="1">
      <c r="A33" s="336" t="s">
        <v>263</v>
      </c>
      <c r="B33" s="264"/>
      <c r="C33" s="345">
        <v>85851.58</v>
      </c>
      <c r="D33" s="255"/>
      <c r="E33" s="346">
        <v>530680.38106459996</v>
      </c>
      <c r="F33" s="347"/>
      <c r="G33" s="346">
        <v>808778.01443339989</v>
      </c>
      <c r="H33" s="330"/>
    </row>
    <row r="34" spans="1:8" s="198" customFormat="1">
      <c r="A34" s="369" t="s">
        <v>266</v>
      </c>
      <c r="B34" s="215"/>
      <c r="C34" s="345">
        <v>2672756.9200000004</v>
      </c>
      <c r="D34" s="345"/>
      <c r="E34" s="346">
        <v>16521299.4425804</v>
      </c>
      <c r="F34" s="347"/>
      <c r="G34" s="346">
        <v>15450379.927420199</v>
      </c>
      <c r="H34" s="353"/>
    </row>
  </sheetData>
  <mergeCells count="7">
    <mergeCell ref="A3:G3"/>
    <mergeCell ref="A5:G5"/>
    <mergeCell ref="A6:G6"/>
    <mergeCell ref="A8:G8"/>
    <mergeCell ref="A10:A11"/>
    <mergeCell ref="B10:C10"/>
    <mergeCell ref="E10:G10"/>
  </mergeCells>
  <pageMargins left="0.7" right="0.7" top="0.75" bottom="0.75" header="0.3" footer="0.3"/>
  <pageSetup scale="88" orientation="portrait" r:id="rId1"/>
  <colBreaks count="1" manualBreakCount="1">
    <brk id="7"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47"/>
  <sheetViews>
    <sheetView view="pageBreakPreview" topLeftCell="A7" zoomScale="98" zoomScaleNormal="100" zoomScaleSheetLayoutView="98" workbookViewId="0">
      <selection activeCell="D52" sqref="D52"/>
    </sheetView>
  </sheetViews>
  <sheetFormatPr baseColWidth="10" defaultColWidth="11.42578125" defaultRowHeight="12.75"/>
  <cols>
    <col min="1" max="1" width="20.42578125" style="1" customWidth="1"/>
    <col min="2" max="5" width="15.7109375" style="1" customWidth="1"/>
    <col min="6" max="6" width="15.7109375" style="1" hidden="1" customWidth="1"/>
    <col min="7" max="7" width="18.140625" style="1" customWidth="1"/>
    <col min="8" max="8" width="26" style="1" customWidth="1"/>
    <col min="9" max="9" width="12.28515625" style="1" hidden="1" customWidth="1"/>
    <col min="10" max="10" width="12.7109375" style="1" hidden="1" customWidth="1"/>
    <col min="11" max="12" width="11.5703125" style="1" hidden="1" customWidth="1"/>
    <col min="13" max="29" width="0" style="1" hidden="1" customWidth="1"/>
    <col min="30" max="16384" width="11.42578125" style="1"/>
  </cols>
  <sheetData>
    <row r="6" spans="1:9">
      <c r="A6" s="553" t="s">
        <v>0</v>
      </c>
      <c r="B6" s="553"/>
      <c r="C6" s="553"/>
      <c r="D6" s="553"/>
      <c r="E6" s="553"/>
      <c r="F6" s="553"/>
      <c r="G6" s="553"/>
      <c r="H6" s="553"/>
    </row>
    <row r="7" spans="1:9">
      <c r="H7" s="200" t="s">
        <v>273</v>
      </c>
    </row>
    <row r="8" spans="1:9" s="3" customFormat="1">
      <c r="A8" s="587" t="s">
        <v>109</v>
      </c>
      <c r="B8" s="587"/>
      <c r="C8" s="587"/>
      <c r="D8" s="587"/>
      <c r="E8" s="587"/>
      <c r="F8" s="587"/>
      <c r="G8" s="587"/>
      <c r="H8" s="587"/>
    </row>
    <row r="9" spans="1:9" s="3" customFormat="1">
      <c r="H9" s="249"/>
    </row>
    <row r="10" spans="1:9" s="3" customFormat="1">
      <c r="A10" s="604" t="s">
        <v>3</v>
      </c>
      <c r="B10" s="604"/>
      <c r="C10" s="604"/>
      <c r="D10" s="604"/>
      <c r="E10" s="604"/>
      <c r="F10" s="604"/>
      <c r="G10" s="604"/>
      <c r="H10" s="604"/>
    </row>
    <row r="11" spans="1:9" s="3" customFormat="1"/>
    <row r="12" spans="1:9">
      <c r="A12" s="553" t="s">
        <v>274</v>
      </c>
      <c r="B12" s="553"/>
      <c r="C12" s="553"/>
      <c r="D12" s="553"/>
      <c r="E12" s="553"/>
      <c r="F12" s="553"/>
      <c r="G12" s="553"/>
      <c r="H12" s="553"/>
    </row>
    <row r="13" spans="1:9">
      <c r="A13" s="553"/>
      <c r="B13" s="553"/>
      <c r="C13" s="553"/>
      <c r="D13" s="553"/>
      <c r="E13" s="553"/>
      <c r="F13" s="553"/>
      <c r="G13" s="553"/>
      <c r="H13" s="553"/>
    </row>
    <row r="15" spans="1:9" ht="18.75" customHeight="1">
      <c r="A15" s="605" t="s">
        <v>75</v>
      </c>
      <c r="B15" s="601" t="s">
        <v>275</v>
      </c>
      <c r="C15" s="601" t="s">
        <v>276</v>
      </c>
      <c r="D15" s="601" t="s">
        <v>277</v>
      </c>
      <c r="E15" s="601" t="s">
        <v>278</v>
      </c>
      <c r="F15" s="601" t="s">
        <v>279</v>
      </c>
      <c r="G15" s="603" t="s">
        <v>51</v>
      </c>
      <c r="H15" s="603"/>
    </row>
    <row r="16" spans="1:9" ht="18.75" customHeight="1">
      <c r="A16" s="606"/>
      <c r="B16" s="607"/>
      <c r="C16" s="607"/>
      <c r="D16" s="607"/>
      <c r="E16" s="607"/>
      <c r="F16" s="602"/>
      <c r="G16" s="370" t="s">
        <v>280</v>
      </c>
      <c r="H16" s="370" t="s">
        <v>281</v>
      </c>
      <c r="I16" s="228" t="s">
        <v>230</v>
      </c>
    </row>
    <row r="17" spans="1:9" ht="51">
      <c r="A17" s="371" t="s">
        <v>282</v>
      </c>
      <c r="B17" s="372"/>
      <c r="C17" s="372"/>
      <c r="D17" s="372">
        <v>258949.016</v>
      </c>
      <c r="E17" s="372"/>
      <c r="F17" s="372"/>
      <c r="G17" s="372">
        <v>258949.016</v>
      </c>
      <c r="H17" s="372">
        <v>37450</v>
      </c>
    </row>
    <row r="18" spans="1:9" hidden="1">
      <c r="A18" s="373"/>
      <c r="B18" s="374"/>
      <c r="C18" s="374"/>
      <c r="D18" s="374"/>
      <c r="E18" s="374"/>
      <c r="F18" s="374"/>
      <c r="G18" s="374"/>
      <c r="H18" s="372"/>
    </row>
    <row r="19" spans="1:9" ht="37.5" customHeight="1">
      <c r="A19" s="371" t="s">
        <v>283</v>
      </c>
      <c r="B19" s="372"/>
      <c r="C19" s="372"/>
      <c r="D19" s="372">
        <v>642760.03700000001</v>
      </c>
      <c r="E19" s="372"/>
      <c r="F19" s="372"/>
      <c r="G19" s="372">
        <v>642760.03700000001</v>
      </c>
      <c r="H19" s="372">
        <v>432468.72600000002</v>
      </c>
      <c r="I19" s="1" t="s">
        <v>1</v>
      </c>
    </row>
    <row r="20" spans="1:9" hidden="1">
      <c r="A20" s="373"/>
      <c r="B20" s="374"/>
      <c r="C20" s="374"/>
      <c r="D20" s="374"/>
      <c r="E20" s="374"/>
      <c r="F20" s="374"/>
      <c r="G20" s="374"/>
      <c r="H20" s="372"/>
    </row>
    <row r="21" spans="1:9" ht="15.75" customHeight="1">
      <c r="A21" s="371" t="s">
        <v>284</v>
      </c>
      <c r="B21" s="372"/>
      <c r="C21" s="372"/>
      <c r="D21" s="372">
        <v>475309.26799999998</v>
      </c>
      <c r="E21" s="372"/>
      <c r="F21" s="372"/>
      <c r="G21" s="372">
        <v>475309.26799999998</v>
      </c>
      <c r="H21" s="372">
        <v>369751.13900000002</v>
      </c>
    </row>
    <row r="22" spans="1:9" hidden="1">
      <c r="A22" s="373"/>
      <c r="B22" s="374"/>
      <c r="C22" s="374"/>
      <c r="D22" s="374"/>
      <c r="E22" s="374"/>
      <c r="F22" s="374"/>
      <c r="G22" s="374"/>
      <c r="H22" s="372"/>
    </row>
    <row r="23" spans="1:9">
      <c r="A23" s="371" t="s">
        <v>285</v>
      </c>
      <c r="B23" s="372"/>
      <c r="C23" s="372"/>
      <c r="D23" s="372">
        <v>94962.462</v>
      </c>
      <c r="E23" s="372"/>
      <c r="F23" s="372"/>
      <c r="G23" s="372">
        <v>94962.462</v>
      </c>
      <c r="H23" s="372">
        <v>60415.936000000002</v>
      </c>
    </row>
    <row r="24" spans="1:9" hidden="1">
      <c r="A24" s="373"/>
      <c r="B24" s="374"/>
      <c r="C24" s="374"/>
      <c r="D24" s="374"/>
      <c r="E24" s="374"/>
      <c r="F24" s="374"/>
      <c r="G24" s="374"/>
      <c r="H24" s="372"/>
    </row>
    <row r="25" spans="1:9" ht="31.5" customHeight="1">
      <c r="A25" s="371" t="s">
        <v>286</v>
      </c>
      <c r="B25" s="372"/>
      <c r="C25" s="372">
        <v>79090.216</v>
      </c>
      <c r="D25" s="372"/>
      <c r="E25" s="372"/>
      <c r="F25" s="372"/>
      <c r="G25" s="372">
        <v>79090.216</v>
      </c>
      <c r="H25" s="372">
        <v>48611.116000000002</v>
      </c>
    </row>
    <row r="26" spans="1:9" hidden="1">
      <c r="A26" s="373"/>
      <c r="B26" s="374"/>
      <c r="C26" s="374"/>
      <c r="D26" s="374"/>
      <c r="E26" s="374"/>
      <c r="F26" s="374"/>
      <c r="G26" s="374"/>
      <c r="H26" s="372"/>
    </row>
    <row r="27" spans="1:9" ht="25.5">
      <c r="A27" s="371" t="s">
        <v>287</v>
      </c>
      <c r="B27" s="372"/>
      <c r="C27" s="372"/>
      <c r="D27" s="372">
        <v>73219.422000000006</v>
      </c>
      <c r="E27" s="372"/>
      <c r="F27" s="372"/>
      <c r="G27" s="372">
        <v>73219.422000000006</v>
      </c>
      <c r="H27" s="372">
        <v>94772.304000000004</v>
      </c>
    </row>
    <row r="28" spans="1:9" hidden="1">
      <c r="A28" s="373"/>
      <c r="B28" s="374"/>
      <c r="C28" s="374"/>
      <c r="D28" s="374"/>
      <c r="E28" s="374"/>
      <c r="F28" s="374"/>
      <c r="G28" s="374"/>
      <c r="H28" s="372"/>
    </row>
    <row r="29" spans="1:9" ht="31.5" customHeight="1">
      <c r="A29" s="371" t="s">
        <v>288</v>
      </c>
      <c r="B29" s="372"/>
      <c r="C29" s="372"/>
      <c r="D29" s="372"/>
      <c r="E29" s="372">
        <v>3614623.3879999998</v>
      </c>
      <c r="F29" s="372"/>
      <c r="G29" s="372">
        <v>3614623.3879999998</v>
      </c>
      <c r="H29" s="372">
        <v>3453281.6069999998</v>
      </c>
    </row>
    <row r="30" spans="1:9" hidden="1">
      <c r="A30" s="373"/>
      <c r="B30" s="374"/>
      <c r="C30" s="374"/>
      <c r="D30" s="374"/>
      <c r="E30" s="374"/>
      <c r="F30" s="374"/>
      <c r="G30" s="374"/>
      <c r="H30" s="372"/>
    </row>
    <row r="31" spans="1:9" ht="25.5">
      <c r="A31" s="371" t="s">
        <v>289</v>
      </c>
      <c r="B31" s="372"/>
      <c r="C31" s="372"/>
      <c r="D31" s="372">
        <v>192719.889</v>
      </c>
      <c r="E31" s="372"/>
      <c r="F31" s="372"/>
      <c r="G31" s="372">
        <v>192719.889</v>
      </c>
      <c r="H31" s="372">
        <v>123966.993</v>
      </c>
    </row>
    <row r="32" spans="1:9" ht="24.6" hidden="1" customHeight="1">
      <c r="A32" s="373" t="s">
        <v>290</v>
      </c>
      <c r="B32" s="374"/>
      <c r="C32" s="374"/>
      <c r="D32" s="374"/>
      <c r="E32" s="372">
        <v>0</v>
      </c>
      <c r="F32" s="374"/>
      <c r="G32" s="375">
        <v>0</v>
      </c>
      <c r="H32" s="372">
        <v>0</v>
      </c>
    </row>
    <row r="33" spans="1:12" ht="30" customHeight="1">
      <c r="A33" s="376" t="s">
        <v>291</v>
      </c>
      <c r="B33" s="372"/>
      <c r="C33" s="372"/>
      <c r="D33" s="372">
        <v>9125.1749999999993</v>
      </c>
      <c r="E33" s="372"/>
      <c r="F33" s="372"/>
      <c r="G33" s="372">
        <v>9125.1749999999993</v>
      </c>
      <c r="H33" s="372">
        <v>6869.3639999999996</v>
      </c>
    </row>
    <row r="34" spans="1:12" hidden="1">
      <c r="A34" s="373"/>
      <c r="B34" s="374"/>
      <c r="C34" s="374"/>
      <c r="D34" s="374"/>
      <c r="E34" s="374"/>
      <c r="F34" s="374"/>
      <c r="G34" s="374"/>
      <c r="H34" s="372"/>
    </row>
    <row r="35" spans="1:12">
      <c r="A35" s="371" t="s">
        <v>292</v>
      </c>
      <c r="B35" s="377"/>
      <c r="C35" s="377"/>
      <c r="D35" s="372">
        <v>0</v>
      </c>
      <c r="E35" s="377"/>
      <c r="F35" s="377"/>
      <c r="G35" s="372">
        <v>0</v>
      </c>
      <c r="H35" s="372">
        <v>59663.930999999997</v>
      </c>
    </row>
    <row r="36" spans="1:12" hidden="1">
      <c r="A36" s="378"/>
      <c r="B36" s="379"/>
      <c r="C36" s="374"/>
      <c r="D36" s="374"/>
      <c r="E36" s="103"/>
      <c r="F36" s="103"/>
      <c r="G36" s="380"/>
      <c r="H36" s="381"/>
    </row>
    <row r="37" spans="1:12" ht="23.25" customHeight="1">
      <c r="A37" s="382" t="s">
        <v>275</v>
      </c>
      <c r="B37" s="383">
        <v>14105619.368000001</v>
      </c>
      <c r="C37" s="372"/>
      <c r="D37" s="372"/>
      <c r="E37" s="384"/>
      <c r="F37" s="384"/>
      <c r="G37" s="372">
        <v>14105619.368000001</v>
      </c>
      <c r="H37" s="372">
        <v>16633433.661</v>
      </c>
    </row>
    <row r="38" spans="1:12" ht="13.5" hidden="1" customHeight="1">
      <c r="A38" s="385"/>
      <c r="B38" s="383"/>
      <c r="C38" s="372"/>
      <c r="D38" s="372"/>
      <c r="E38" s="384"/>
      <c r="F38" s="384"/>
      <c r="G38" s="384"/>
      <c r="H38" s="386"/>
    </row>
    <row r="39" spans="1:12" ht="23.25" customHeight="1">
      <c r="A39" s="385" t="s">
        <v>293</v>
      </c>
      <c r="B39" s="383"/>
      <c r="C39" s="372">
        <v>647880.728</v>
      </c>
      <c r="D39" s="372"/>
      <c r="E39" s="384"/>
      <c r="F39" s="384"/>
      <c r="G39" s="372">
        <v>647880.728</v>
      </c>
      <c r="H39" s="386">
        <v>654234.85699999996</v>
      </c>
      <c r="J39" s="21"/>
      <c r="K39" s="21"/>
      <c r="L39" s="21"/>
    </row>
    <row r="40" spans="1:12" ht="14.25" hidden="1" customHeight="1">
      <c r="A40" s="385"/>
      <c r="B40" s="383"/>
      <c r="C40" s="372"/>
      <c r="D40" s="381"/>
      <c r="E40" s="372"/>
      <c r="F40" s="380"/>
      <c r="G40" s="372"/>
      <c r="H40" s="386"/>
      <c r="J40" s="21"/>
      <c r="K40" s="21"/>
      <c r="L40" s="21"/>
    </row>
    <row r="41" spans="1:12" ht="23.25" hidden="1" customHeight="1">
      <c r="A41" s="385" t="s">
        <v>294</v>
      </c>
      <c r="B41" s="383"/>
      <c r="C41" s="372"/>
      <c r="D41" s="381"/>
      <c r="E41" s="375"/>
      <c r="F41" s="387">
        <v>0</v>
      </c>
      <c r="G41" s="388">
        <v>0</v>
      </c>
      <c r="H41" s="389">
        <v>0</v>
      </c>
      <c r="J41" s="21"/>
      <c r="K41" s="390"/>
      <c r="L41" s="21"/>
    </row>
    <row r="42" spans="1:12" ht="13.5" hidden="1" customHeight="1">
      <c r="A42" s="385"/>
      <c r="B42" s="383"/>
      <c r="C42" s="372"/>
      <c r="D42" s="372"/>
      <c r="E42" s="388"/>
      <c r="F42" s="388"/>
      <c r="G42" s="388"/>
      <c r="H42" s="389"/>
      <c r="J42" s="21"/>
      <c r="K42" s="21"/>
      <c r="L42" s="21"/>
    </row>
    <row r="43" spans="1:12" ht="23.25" customHeight="1">
      <c r="A43" s="385" t="s">
        <v>295</v>
      </c>
      <c r="B43" s="383"/>
      <c r="C43" s="372"/>
      <c r="D43" s="372">
        <v>761662.55200000003</v>
      </c>
      <c r="E43" s="388"/>
      <c r="F43" s="214"/>
      <c r="G43" s="388">
        <v>761662.55200000003</v>
      </c>
      <c r="H43" s="388">
        <v>893205.85499999998</v>
      </c>
      <c r="I43" s="116"/>
      <c r="J43" s="21"/>
      <c r="K43" s="21"/>
      <c r="L43" s="21"/>
    </row>
    <row r="44" spans="1:12" ht="12.75" hidden="1" customHeight="1">
      <c r="A44" s="385"/>
      <c r="B44" s="383"/>
      <c r="C44" s="372"/>
      <c r="D44" s="372"/>
      <c r="E44" s="388"/>
      <c r="F44" s="391"/>
      <c r="G44" s="388"/>
      <c r="H44" s="389"/>
      <c r="I44" s="116"/>
    </row>
    <row r="45" spans="1:12" ht="23.25" hidden="1" customHeight="1">
      <c r="A45" s="385" t="s">
        <v>296</v>
      </c>
      <c r="B45" s="383"/>
      <c r="C45" s="372"/>
      <c r="D45" s="372"/>
      <c r="E45" s="372"/>
      <c r="F45" s="372"/>
      <c r="G45" s="388">
        <f>SUM(B45:F45)</f>
        <v>0</v>
      </c>
      <c r="H45" s="389" t="e">
        <f>+#REF!</f>
        <v>#REF!</v>
      </c>
      <c r="I45" s="116"/>
    </row>
    <row r="46" spans="1:12" ht="30.75" customHeight="1">
      <c r="A46" s="392" t="s">
        <v>180</v>
      </c>
      <c r="B46" s="216">
        <f>SUM(B17:B37)</f>
        <v>14105619.368000001</v>
      </c>
      <c r="C46" s="216">
        <f>SUM(C17:C43)</f>
        <v>726970.94400000002</v>
      </c>
      <c r="D46" s="216">
        <f>SUM(D17:D43)</f>
        <v>2508707.821</v>
      </c>
      <c r="E46" s="216">
        <f>SUM(E17:E45)</f>
        <v>3614623.3879999998</v>
      </c>
      <c r="F46" s="216">
        <f>SUM(F17:F45)</f>
        <v>0</v>
      </c>
      <c r="G46" s="393">
        <f>SUM(B46:F46)</f>
        <v>20955921.521000002</v>
      </c>
      <c r="H46" s="394">
        <v>22868125.489</v>
      </c>
      <c r="I46" s="253">
        <f>+B46+'[1]E R '!D19</f>
        <v>0</v>
      </c>
      <c r="J46" s="253">
        <f>+C46+'[1]E R '!D21</f>
        <v>0</v>
      </c>
      <c r="K46" s="253">
        <f>+D46+'[1]E R '!D23</f>
        <v>0</v>
      </c>
      <c r="L46" s="253">
        <f>+E46+'[1]E R '!D27</f>
        <v>0</v>
      </c>
    </row>
    <row r="47" spans="1:12" s="3" customFormat="1" ht="30.75" customHeight="1">
      <c r="A47" s="395" t="s">
        <v>181</v>
      </c>
      <c r="B47" s="396">
        <v>16633433.661</v>
      </c>
      <c r="C47" s="396">
        <v>702845.973</v>
      </c>
      <c r="D47" s="396">
        <v>2078564.2480000001</v>
      </c>
      <c r="E47" s="396">
        <v>3453281.6069999998</v>
      </c>
      <c r="F47" s="393">
        <v>0</v>
      </c>
      <c r="G47" s="393">
        <v>22868125.489</v>
      </c>
      <c r="H47" s="209">
        <v>0</v>
      </c>
      <c r="I47" s="397">
        <f>+B47+'[1]E R '!F19</f>
        <v>0</v>
      </c>
      <c r="J47" s="397">
        <f>+C47+'[1]E R '!F21</f>
        <v>0</v>
      </c>
      <c r="K47" s="397">
        <f>+D47+'[1]E R '!F23</f>
        <v>0</v>
      </c>
      <c r="L47" s="397">
        <f>+E47+'[1]E R '!F27</f>
        <v>0</v>
      </c>
    </row>
  </sheetData>
  <mergeCells count="12">
    <mergeCell ref="F15:F16"/>
    <mergeCell ref="G15:H15"/>
    <mergeCell ref="A6:H6"/>
    <mergeCell ref="A8:H8"/>
    <mergeCell ref="A10:H10"/>
    <mergeCell ref="A12:H12"/>
    <mergeCell ref="A13:H13"/>
    <mergeCell ref="A15:A16"/>
    <mergeCell ref="B15:B16"/>
    <mergeCell ref="C15:C16"/>
    <mergeCell ref="D15:D16"/>
    <mergeCell ref="E15:E16"/>
  </mergeCells>
  <pageMargins left="0.7" right="0.7" top="0.75" bottom="0.75" header="0.3" footer="0.3"/>
  <pageSetup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view="pageBreakPreview" zoomScale="115" zoomScaleNormal="100" zoomScaleSheetLayoutView="115" workbookViewId="0">
      <selection activeCell="F24" sqref="F24:G24"/>
    </sheetView>
  </sheetViews>
  <sheetFormatPr baseColWidth="10" defaultColWidth="11.42578125" defaultRowHeight="12.75"/>
  <cols>
    <col min="1" max="3" width="11.42578125" style="1"/>
    <col min="4" max="4" width="6.7109375" style="1" customWidth="1"/>
    <col min="5" max="5" width="14" style="1" customWidth="1"/>
    <col min="6" max="6" width="8.7109375" style="1" customWidth="1"/>
    <col min="7" max="7" width="17.42578125" style="1" customWidth="1"/>
    <col min="8" max="16384" width="11.42578125" style="1"/>
  </cols>
  <sheetData>
    <row r="1" spans="1:8">
      <c r="A1" s="458"/>
      <c r="B1" s="458"/>
      <c r="C1" s="458"/>
      <c r="D1" s="458"/>
      <c r="E1" s="458"/>
      <c r="F1" s="458"/>
      <c r="G1" s="458"/>
    </row>
    <row r="2" spans="1:8" hidden="1">
      <c r="A2" s="458"/>
      <c r="B2" s="458"/>
      <c r="C2" s="458"/>
      <c r="D2" s="458"/>
      <c r="E2" s="458"/>
      <c r="F2" s="458"/>
      <c r="G2" s="458"/>
    </row>
    <row r="3" spans="1:8" hidden="1">
      <c r="A3" s="458"/>
      <c r="B3" s="458"/>
      <c r="C3" s="458"/>
      <c r="D3" s="458"/>
      <c r="E3" s="458"/>
      <c r="F3" s="458"/>
      <c r="G3" s="458"/>
    </row>
    <row r="4" spans="1:8">
      <c r="A4" s="458"/>
      <c r="B4" s="458"/>
      <c r="C4" s="458"/>
      <c r="D4" s="458"/>
      <c r="E4" s="458"/>
      <c r="F4" s="458"/>
      <c r="G4" s="458"/>
    </row>
    <row r="5" spans="1:8">
      <c r="A5" s="458"/>
      <c r="B5" s="458"/>
      <c r="C5" s="458"/>
      <c r="D5" s="458"/>
      <c r="E5" s="458"/>
      <c r="F5" s="458"/>
      <c r="G5" s="458"/>
    </row>
    <row r="6" spans="1:8">
      <c r="A6" s="618" t="s">
        <v>0</v>
      </c>
      <c r="B6" s="618"/>
      <c r="C6" s="618"/>
      <c r="D6" s="618"/>
      <c r="E6" s="618"/>
      <c r="F6" s="618"/>
      <c r="G6" s="618"/>
      <c r="H6" s="459"/>
    </row>
    <row r="7" spans="1:8">
      <c r="A7" s="460"/>
      <c r="B7" s="460"/>
      <c r="C7" s="460"/>
      <c r="D7" s="460"/>
      <c r="E7" s="460"/>
      <c r="F7" s="460"/>
      <c r="G7" s="460"/>
      <c r="H7" s="461"/>
    </row>
    <row r="8" spans="1:8">
      <c r="A8" s="619" t="s">
        <v>326</v>
      </c>
      <c r="B8" s="619"/>
      <c r="C8" s="619"/>
      <c r="D8" s="619"/>
      <c r="E8" s="619"/>
      <c r="F8" s="619"/>
      <c r="G8" s="619"/>
      <c r="H8" s="462"/>
    </row>
    <row r="9" spans="1:8" ht="6.75" customHeight="1">
      <c r="A9" s="460"/>
      <c r="B9" s="460"/>
      <c r="C9" s="460"/>
      <c r="D9" s="460"/>
      <c r="E9" s="460"/>
      <c r="F9" s="460"/>
      <c r="G9" s="460"/>
      <c r="H9" s="461"/>
    </row>
    <row r="10" spans="1:8" hidden="1">
      <c r="A10" s="460"/>
      <c r="B10" s="460"/>
      <c r="C10" s="460"/>
      <c r="D10" s="460"/>
      <c r="E10" s="460"/>
      <c r="F10" s="460"/>
      <c r="G10" s="460"/>
      <c r="H10" s="461"/>
    </row>
    <row r="11" spans="1:8">
      <c r="A11" s="618" t="s">
        <v>109</v>
      </c>
      <c r="B11" s="618"/>
      <c r="C11" s="618"/>
      <c r="D11" s="618"/>
      <c r="E11" s="618"/>
      <c r="F11" s="618"/>
      <c r="G11" s="618"/>
      <c r="H11" s="459"/>
    </row>
    <row r="12" spans="1:8">
      <c r="A12" s="460"/>
      <c r="B12" s="460"/>
      <c r="C12" s="460"/>
      <c r="D12" s="460"/>
      <c r="E12" s="460"/>
      <c r="F12" s="460"/>
      <c r="G12" s="460"/>
      <c r="H12" s="461"/>
    </row>
    <row r="13" spans="1:8">
      <c r="A13" s="620" t="s">
        <v>327</v>
      </c>
      <c r="B13" s="620"/>
      <c r="C13" s="620"/>
      <c r="D13" s="620"/>
      <c r="E13" s="620"/>
      <c r="F13" s="620"/>
      <c r="G13" s="620"/>
      <c r="H13" s="462"/>
    </row>
    <row r="14" spans="1:8">
      <c r="A14" s="460"/>
      <c r="B14" s="460"/>
      <c r="C14" s="460"/>
      <c r="D14" s="460"/>
      <c r="E14" s="460"/>
      <c r="F14" s="460"/>
      <c r="G14" s="460"/>
      <c r="H14" s="461"/>
    </row>
    <row r="15" spans="1:8">
      <c r="A15" s="621" t="s">
        <v>328</v>
      </c>
      <c r="B15" s="621"/>
      <c r="C15" s="621"/>
      <c r="D15" s="622" t="s">
        <v>329</v>
      </c>
      <c r="E15" s="622"/>
      <c r="F15" s="622"/>
      <c r="G15" s="622"/>
      <c r="H15" s="461"/>
    </row>
    <row r="16" spans="1:8">
      <c r="A16" s="621"/>
      <c r="B16" s="621"/>
      <c r="C16" s="621"/>
      <c r="D16" s="622" t="s">
        <v>330</v>
      </c>
      <c r="E16" s="622"/>
      <c r="F16" s="622" t="s">
        <v>331</v>
      </c>
      <c r="G16" s="622"/>
      <c r="H16" s="461"/>
    </row>
    <row r="17" spans="1:8">
      <c r="A17" s="463" t="s">
        <v>332</v>
      </c>
      <c r="B17" s="464"/>
      <c r="C17" s="465"/>
      <c r="D17" s="610">
        <v>20297814.629000001</v>
      </c>
      <c r="E17" s="611"/>
      <c r="F17" s="610">
        <v>22768553.807999998</v>
      </c>
      <c r="G17" s="611"/>
      <c r="H17" s="228"/>
    </row>
    <row r="18" spans="1:8">
      <c r="A18" s="463" t="s">
        <v>333</v>
      </c>
      <c r="B18" s="464"/>
      <c r="C18" s="465"/>
      <c r="D18" s="612">
        <v>60</v>
      </c>
      <c r="E18" s="613"/>
      <c r="F18" s="612">
        <v>48</v>
      </c>
      <c r="G18" s="613"/>
      <c r="H18" s="228"/>
    </row>
    <row r="19" spans="1:8">
      <c r="A19" s="463" t="s">
        <v>334</v>
      </c>
      <c r="B19" s="464"/>
      <c r="C19" s="465"/>
      <c r="D19" s="614">
        <v>26630.978999999999</v>
      </c>
      <c r="E19" s="615"/>
      <c r="F19" s="616">
        <v>20250.66</v>
      </c>
      <c r="G19" s="617"/>
      <c r="H19" s="228"/>
    </row>
    <row r="20" spans="1:8">
      <c r="A20" s="463" t="s">
        <v>335</v>
      </c>
      <c r="B20" s="464"/>
      <c r="C20" s="465"/>
      <c r="D20" s="612">
        <v>2</v>
      </c>
      <c r="E20" s="613"/>
      <c r="F20" s="612">
        <v>2</v>
      </c>
      <c r="G20" s="613"/>
      <c r="H20" s="228"/>
    </row>
    <row r="21" spans="1:8">
      <c r="A21" s="463" t="s">
        <v>336</v>
      </c>
      <c r="B21" s="464"/>
      <c r="C21" s="465"/>
      <c r="D21" s="610">
        <v>63439672.648000002</v>
      </c>
      <c r="E21" s="611"/>
      <c r="F21" s="610">
        <v>49871286.256999999</v>
      </c>
      <c r="G21" s="611"/>
      <c r="H21" s="228"/>
    </row>
    <row r="22" spans="1:8">
      <c r="A22" s="463" t="s">
        <v>337</v>
      </c>
      <c r="B22" s="464"/>
      <c r="C22" s="465"/>
      <c r="D22" s="608">
        <v>1090</v>
      </c>
      <c r="E22" s="609"/>
      <c r="F22" s="608">
        <v>1071</v>
      </c>
      <c r="G22" s="609"/>
      <c r="H22" s="228"/>
    </row>
    <row r="23" spans="1:8">
      <c r="A23" s="463" t="s">
        <v>338</v>
      </c>
      <c r="B23" s="464"/>
      <c r="C23" s="465"/>
      <c r="D23" s="608">
        <v>120</v>
      </c>
      <c r="E23" s="609"/>
      <c r="F23" s="608">
        <v>136</v>
      </c>
      <c r="G23" s="609"/>
      <c r="H23" s="228"/>
    </row>
    <row r="24" spans="1:8">
      <c r="A24" s="463" t="s">
        <v>339</v>
      </c>
      <c r="B24" s="464"/>
      <c r="C24" s="465"/>
      <c r="D24" s="610">
        <v>25446265.691</v>
      </c>
      <c r="E24" s="611"/>
      <c r="F24" s="610">
        <v>27724700.932999998</v>
      </c>
      <c r="G24" s="611"/>
      <c r="H24" s="228"/>
    </row>
    <row r="25" spans="1:8" ht="25.5" customHeight="1">
      <c r="A25" s="460"/>
      <c r="B25" s="460"/>
      <c r="C25" s="460"/>
      <c r="D25" s="460"/>
      <c r="E25" s="460"/>
      <c r="F25" s="460"/>
      <c r="G25" s="460"/>
      <c r="H25" s="228"/>
    </row>
    <row r="26" spans="1:8">
      <c r="A26" s="467"/>
      <c r="B26" s="467"/>
      <c r="D26" s="466"/>
      <c r="E26" s="466"/>
      <c r="F26" s="468"/>
      <c r="G26" s="466"/>
    </row>
  </sheetData>
  <mergeCells count="24">
    <mergeCell ref="A6:G6"/>
    <mergeCell ref="A8:G8"/>
    <mergeCell ref="A11:G11"/>
    <mergeCell ref="A13:G13"/>
    <mergeCell ref="A15:C16"/>
    <mergeCell ref="D15:G15"/>
    <mergeCell ref="D16:E16"/>
    <mergeCell ref="F16:G16"/>
    <mergeCell ref="D17:E17"/>
    <mergeCell ref="F17:G17"/>
    <mergeCell ref="D18:E18"/>
    <mergeCell ref="F18:G18"/>
    <mergeCell ref="D19:E19"/>
    <mergeCell ref="F19:G19"/>
    <mergeCell ref="D23:E23"/>
    <mergeCell ref="F23:G23"/>
    <mergeCell ref="D24:E24"/>
    <mergeCell ref="F24:G24"/>
    <mergeCell ref="D20:E20"/>
    <mergeCell ref="F20:G20"/>
    <mergeCell ref="D21:E21"/>
    <mergeCell ref="F21:G21"/>
    <mergeCell ref="D22:E22"/>
    <mergeCell ref="F22:G22"/>
  </mergeCells>
  <pageMargins left="0.7" right="0.7" top="0.75" bottom="0.75" header="0.3" footer="0.3"/>
  <pageSetup paperSize="9" scale="94" orientation="portrait" r:id="rId1"/>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42"/>
  <sheetViews>
    <sheetView view="pageBreakPreview" zoomScaleNormal="100" zoomScaleSheetLayoutView="100" workbookViewId="0">
      <selection activeCell="I18" sqref="I18"/>
    </sheetView>
  </sheetViews>
  <sheetFormatPr baseColWidth="10" defaultColWidth="11.42578125" defaultRowHeight="12.75"/>
  <cols>
    <col min="1" max="1" width="3.7109375" style="1" customWidth="1"/>
    <col min="2" max="2" width="15.85546875" style="1" customWidth="1"/>
    <col min="3" max="4" width="11.42578125" style="1"/>
    <col min="5" max="5" width="11.7109375" style="1" bestFit="1" customWidth="1"/>
    <col min="6" max="6" width="16.28515625" style="1" customWidth="1"/>
    <col min="7" max="8" width="15.42578125" style="1" customWidth="1"/>
    <col min="9" max="16384" width="11.42578125" style="1"/>
  </cols>
  <sheetData>
    <row r="5" spans="1:15">
      <c r="A5" s="627" t="s">
        <v>0</v>
      </c>
      <c r="B5" s="627"/>
      <c r="C5" s="627"/>
      <c r="D5" s="627"/>
      <c r="E5" s="627"/>
      <c r="F5" s="627"/>
      <c r="G5" s="627"/>
    </row>
    <row r="7" spans="1:15">
      <c r="A7" s="469"/>
      <c r="B7" s="469"/>
      <c r="C7" s="469"/>
      <c r="D7" s="469"/>
      <c r="E7" s="469"/>
      <c r="F7" s="469"/>
      <c r="G7" s="469" t="s">
        <v>340</v>
      </c>
      <c r="H7" s="462"/>
      <c r="I7" s="462"/>
      <c r="J7" s="462"/>
      <c r="K7" s="462"/>
      <c r="L7" s="462"/>
      <c r="M7" s="462"/>
      <c r="N7" s="462"/>
      <c r="O7" s="462"/>
    </row>
    <row r="8" spans="1:15">
      <c r="A8" s="627" t="s">
        <v>109</v>
      </c>
      <c r="B8" s="627"/>
      <c r="C8" s="627"/>
      <c r="D8" s="627"/>
      <c r="E8" s="627"/>
      <c r="F8" s="627"/>
      <c r="G8" s="627"/>
    </row>
    <row r="9" spans="1:15">
      <c r="A9" s="627" t="s">
        <v>1</v>
      </c>
      <c r="B9" s="627"/>
      <c r="C9" s="627"/>
      <c r="D9" s="627"/>
      <c r="E9" s="627"/>
      <c r="F9" s="627"/>
      <c r="G9" s="627"/>
    </row>
    <row r="11" spans="1:15">
      <c r="A11" s="628" t="s">
        <v>341</v>
      </c>
      <c r="B11" s="628"/>
      <c r="C11" s="628"/>
      <c r="D11" s="628"/>
      <c r="E11" s="628"/>
      <c r="F11" s="628"/>
      <c r="G11" s="628"/>
    </row>
    <row r="13" spans="1:15">
      <c r="B13" s="629" t="s">
        <v>342</v>
      </c>
      <c r="C13" s="630"/>
      <c r="D13" s="633" t="s">
        <v>329</v>
      </c>
      <c r="E13" s="634"/>
      <c r="F13" s="634"/>
      <c r="G13" s="635"/>
    </row>
    <row r="14" spans="1:15">
      <c r="B14" s="631"/>
      <c r="C14" s="632"/>
      <c r="D14" s="631" t="s">
        <v>330</v>
      </c>
      <c r="E14" s="632"/>
      <c r="F14" s="636" t="s">
        <v>343</v>
      </c>
      <c r="G14" s="637"/>
      <c r="H14" s="1" t="s">
        <v>1</v>
      </c>
    </row>
    <row r="15" spans="1:15">
      <c r="B15" s="470" t="s">
        <v>344</v>
      </c>
      <c r="C15" s="471"/>
      <c r="D15" s="623">
        <v>0.91915377785476426</v>
      </c>
      <c r="E15" s="624"/>
      <c r="F15" s="623">
        <v>1.1500537633808929</v>
      </c>
      <c r="G15" s="624"/>
    </row>
    <row r="16" spans="1:15">
      <c r="B16" s="470" t="s">
        <v>345</v>
      </c>
      <c r="C16" s="471"/>
      <c r="D16" s="623">
        <v>2.3802429983536038</v>
      </c>
      <c r="E16" s="624"/>
      <c r="F16" s="623">
        <v>2.41408582754906</v>
      </c>
      <c r="G16" s="624"/>
    </row>
    <row r="17" spans="2:9">
      <c r="B17" s="470" t="s">
        <v>346</v>
      </c>
      <c r="C17" s="471"/>
      <c r="D17" s="625">
        <v>4.7366882132676182E-3</v>
      </c>
      <c r="E17" s="626"/>
      <c r="F17" s="625">
        <v>2.4461623336956253E-2</v>
      </c>
      <c r="G17" s="626"/>
    </row>
    <row r="18" spans="2:9">
      <c r="B18" s="470"/>
      <c r="C18" s="471"/>
      <c r="D18" s="470"/>
      <c r="E18" s="471"/>
      <c r="F18" s="470"/>
      <c r="G18" s="471"/>
      <c r="I18" s="228"/>
    </row>
    <row r="22" spans="2:9">
      <c r="G22" s="21"/>
    </row>
    <row r="23" spans="2:9">
      <c r="E23" s="4"/>
      <c r="G23" s="21"/>
    </row>
    <row r="24" spans="2:9">
      <c r="E24" s="4"/>
      <c r="F24" s="4"/>
      <c r="G24" s="21"/>
    </row>
    <row r="25" spans="2:9">
      <c r="E25" s="4"/>
      <c r="F25" s="4"/>
      <c r="G25" s="21"/>
    </row>
    <row r="26" spans="2:9">
      <c r="E26" s="4"/>
      <c r="G26" s="21"/>
    </row>
    <row r="27" spans="2:9">
      <c r="E27" s="4"/>
      <c r="G27" s="21"/>
    </row>
    <row r="28" spans="2:9">
      <c r="E28" s="4"/>
      <c r="F28" s="4"/>
      <c r="G28" s="21"/>
    </row>
    <row r="29" spans="2:9">
      <c r="E29" s="4"/>
      <c r="G29" s="21"/>
    </row>
    <row r="30" spans="2:9">
      <c r="G30" s="21"/>
    </row>
    <row r="31" spans="2:9">
      <c r="G31" s="21"/>
    </row>
    <row r="32" spans="2:9">
      <c r="G32" s="21"/>
    </row>
    <row r="33" spans="7:7">
      <c r="G33" s="21"/>
    </row>
    <row r="34" spans="7:7">
      <c r="G34" s="21"/>
    </row>
    <row r="35" spans="7:7">
      <c r="G35" s="21"/>
    </row>
    <row r="36" spans="7:7">
      <c r="G36" s="21"/>
    </row>
    <row r="37" spans="7:7">
      <c r="G37" s="21"/>
    </row>
    <row r="38" spans="7:7">
      <c r="G38" s="21"/>
    </row>
    <row r="39" spans="7:7">
      <c r="G39" s="21"/>
    </row>
    <row r="40" spans="7:7">
      <c r="G40" s="21"/>
    </row>
    <row r="41" spans="7:7">
      <c r="G41" s="21"/>
    </row>
    <row r="42" spans="7:7">
      <c r="G42" s="21"/>
    </row>
  </sheetData>
  <mergeCells count="14">
    <mergeCell ref="A5:G5"/>
    <mergeCell ref="A8:G8"/>
    <mergeCell ref="A9:G9"/>
    <mergeCell ref="A11:G11"/>
    <mergeCell ref="B13:C14"/>
    <mergeCell ref="D13:G13"/>
    <mergeCell ref="D14:E14"/>
    <mergeCell ref="F14:G14"/>
    <mergeCell ref="D15:E15"/>
    <mergeCell ref="F15:G15"/>
    <mergeCell ref="D16:E16"/>
    <mergeCell ref="F16:G16"/>
    <mergeCell ref="D17:E17"/>
    <mergeCell ref="F17:G17"/>
  </mergeCells>
  <pageMargins left="0.7" right="0.7" top="0.75" bottom="0.75" header="0.3" footer="0.3"/>
  <pageSetup paperSize="9" scale="86" orientation="portrait" r:id="rId1"/>
  <colBreaks count="1" manualBreakCount="1">
    <brk id="8"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3"/>
  <sheetViews>
    <sheetView view="pageBreakPreview" topLeftCell="A40" zoomScale="115" zoomScaleNormal="100" zoomScaleSheetLayoutView="115" workbookViewId="0">
      <selection activeCell="D17" sqref="D17:E17"/>
    </sheetView>
  </sheetViews>
  <sheetFormatPr baseColWidth="10" defaultRowHeight="15"/>
  <cols>
    <col min="1" max="1" width="23.42578125" customWidth="1"/>
    <col min="2" max="2" width="23.85546875" customWidth="1"/>
    <col min="3" max="3" width="19.42578125" customWidth="1"/>
    <col min="4" max="4" width="18.28515625" customWidth="1"/>
    <col min="5" max="5" width="10.140625" customWidth="1"/>
  </cols>
  <sheetData>
    <row r="1" spans="1:11">
      <c r="A1" s="553" t="s">
        <v>0</v>
      </c>
      <c r="B1" s="553"/>
      <c r="C1" s="553"/>
      <c r="D1" s="553"/>
      <c r="E1" s="259"/>
      <c r="F1" s="259"/>
      <c r="G1" s="259"/>
    </row>
    <row r="2" spans="1:11">
      <c r="A2" s="87"/>
      <c r="B2" s="87"/>
      <c r="C2" s="87"/>
      <c r="D2" s="87"/>
      <c r="E2" s="87"/>
      <c r="F2" s="87"/>
      <c r="G2" s="87"/>
    </row>
    <row r="3" spans="1:11">
      <c r="A3" s="553" t="s">
        <v>347</v>
      </c>
      <c r="B3" s="553"/>
      <c r="C3" s="553"/>
      <c r="D3" s="553"/>
      <c r="E3" s="259"/>
      <c r="F3" s="259"/>
      <c r="G3" s="259"/>
    </row>
    <row r="4" spans="1:11">
      <c r="A4" s="558" t="s">
        <v>249</v>
      </c>
      <c r="B4" s="558"/>
      <c r="C4" s="558"/>
      <c r="D4" s="558"/>
      <c r="E4" s="1"/>
      <c r="F4" s="1"/>
      <c r="G4" s="200"/>
    </row>
    <row r="5" spans="1:11">
      <c r="A5" s="1"/>
      <c r="B5" s="1"/>
      <c r="C5" s="1"/>
      <c r="D5" s="1"/>
    </row>
    <row r="6" spans="1:11">
      <c r="A6" s="644" t="s">
        <v>348</v>
      </c>
      <c r="B6" s="644"/>
      <c r="C6" s="644"/>
      <c r="D6" s="644"/>
    </row>
    <row r="7" spans="1:11" ht="15.75">
      <c r="A7" s="472"/>
      <c r="B7" s="1"/>
      <c r="C7" s="1"/>
      <c r="D7" s="1"/>
    </row>
    <row r="8" spans="1:11" ht="12.75" customHeight="1">
      <c r="A8" s="473" t="s">
        <v>349</v>
      </c>
      <c r="B8" s="473"/>
      <c r="C8" s="473"/>
      <c r="D8" s="473"/>
      <c r="E8" s="473"/>
      <c r="F8" s="473"/>
      <c r="G8" s="473"/>
      <c r="H8" s="474"/>
      <c r="I8" s="474"/>
      <c r="J8" s="475"/>
      <c r="K8" s="645"/>
    </row>
    <row r="9" spans="1:11" ht="12.75" customHeight="1">
      <c r="A9" s="473"/>
      <c r="B9" s="473"/>
      <c r="C9" s="473"/>
      <c r="D9" s="473"/>
      <c r="E9" s="473"/>
      <c r="F9" s="473"/>
      <c r="G9" s="473"/>
      <c r="H9" s="474"/>
      <c r="I9" s="474"/>
      <c r="J9" s="475"/>
      <c r="K9" s="645"/>
    </row>
    <row r="10" spans="1:11" ht="12.75" customHeight="1">
      <c r="A10" s="473" t="s">
        <v>350</v>
      </c>
      <c r="B10" s="473"/>
      <c r="C10" s="473"/>
      <c r="D10" s="473"/>
      <c r="E10" s="473"/>
      <c r="F10" s="473"/>
      <c r="G10" s="473"/>
      <c r="H10" s="474"/>
      <c r="I10" s="474"/>
      <c r="J10" s="475"/>
      <c r="K10" s="645"/>
    </row>
    <row r="11" spans="1:11" ht="12" customHeight="1">
      <c r="A11" s="476"/>
      <c r="B11" s="476"/>
      <c r="C11" s="477"/>
      <c r="D11" s="477"/>
      <c r="E11" s="474"/>
      <c r="F11" s="474"/>
      <c r="G11" s="474"/>
      <c r="H11" s="478"/>
      <c r="I11" s="474"/>
      <c r="J11" s="475"/>
      <c r="K11" s="479"/>
    </row>
    <row r="12" spans="1:11" ht="15.75">
      <c r="A12" s="480" t="s">
        <v>351</v>
      </c>
      <c r="B12" s="1"/>
      <c r="C12" s="480"/>
      <c r="D12" s="480"/>
      <c r="E12" s="480"/>
      <c r="F12" s="480"/>
      <c r="G12" s="480"/>
      <c r="H12" s="480"/>
      <c r="I12" s="480"/>
      <c r="J12" s="480"/>
      <c r="K12" s="479"/>
    </row>
    <row r="13" spans="1:11" ht="12" customHeight="1">
      <c r="A13" s="475"/>
      <c r="B13" s="1"/>
      <c r="C13" s="1"/>
      <c r="D13" s="480"/>
      <c r="E13" s="480"/>
      <c r="F13" s="478"/>
      <c r="G13" s="474"/>
      <c r="H13" s="474"/>
      <c r="I13" s="474"/>
      <c r="J13" s="474"/>
      <c r="K13" s="479"/>
    </row>
    <row r="14" spans="1:11" ht="12.75" customHeight="1">
      <c r="A14" s="473" t="s">
        <v>352</v>
      </c>
      <c r="B14" s="473"/>
      <c r="C14" s="473"/>
      <c r="D14" s="473"/>
      <c r="E14" s="473"/>
      <c r="F14" s="473"/>
      <c r="G14" s="473"/>
      <c r="H14" s="474"/>
      <c r="I14" s="474"/>
      <c r="J14" s="475"/>
      <c r="K14" s="645"/>
    </row>
    <row r="15" spans="1:11" ht="12.75" customHeight="1">
      <c r="A15" s="1"/>
      <c r="B15" s="473"/>
      <c r="C15" s="473"/>
      <c r="D15" s="473"/>
      <c r="E15" s="473"/>
      <c r="F15" s="473"/>
      <c r="G15" s="473"/>
      <c r="H15" s="474"/>
      <c r="I15" s="474"/>
      <c r="J15" s="475"/>
      <c r="K15" s="645"/>
    </row>
    <row r="16" spans="1:11" ht="24" customHeight="1">
      <c r="A16" s="638" t="s">
        <v>353</v>
      </c>
      <c r="B16" s="638"/>
      <c r="C16" s="638"/>
      <c r="D16" s="638"/>
      <c r="E16" s="638"/>
      <c r="F16" s="481"/>
      <c r="G16" s="481"/>
      <c r="H16" s="481"/>
      <c r="I16" s="481"/>
      <c r="J16" s="475"/>
      <c r="K16" s="479"/>
    </row>
    <row r="17" spans="1:11" ht="45.75" customHeight="1">
      <c r="A17" s="482" t="s">
        <v>354</v>
      </c>
      <c r="B17" s="482" t="s">
        <v>355</v>
      </c>
      <c r="C17" s="482" t="s">
        <v>356</v>
      </c>
      <c r="D17" s="639" t="s">
        <v>357</v>
      </c>
      <c r="E17" s="639"/>
      <c r="F17" s="483"/>
      <c r="G17" s="484"/>
      <c r="H17" s="483"/>
      <c r="I17" s="484"/>
      <c r="J17" s="475"/>
      <c r="K17" s="479"/>
    </row>
    <row r="18" spans="1:11" ht="15.75">
      <c r="A18" s="485" t="s">
        <v>193</v>
      </c>
      <c r="B18" s="486">
        <v>12790278.805</v>
      </c>
      <c r="C18" s="485" t="s">
        <v>358</v>
      </c>
      <c r="D18" s="640">
        <v>0</v>
      </c>
      <c r="E18" s="641"/>
      <c r="F18" s="487"/>
      <c r="G18" s="488"/>
      <c r="H18" s="488"/>
      <c r="I18" s="488"/>
      <c r="J18" s="475"/>
      <c r="K18" s="479"/>
    </row>
    <row r="19" spans="1:11" ht="15.75">
      <c r="A19" s="489"/>
      <c r="B19" s="489"/>
      <c r="C19" s="490"/>
      <c r="D19" s="490"/>
      <c r="E19" s="491"/>
      <c r="F19" s="491"/>
      <c r="G19" s="491"/>
      <c r="H19" s="492"/>
      <c r="I19" s="491"/>
      <c r="J19" s="475"/>
      <c r="K19" s="479"/>
    </row>
    <row r="20" spans="1:11" ht="15.75" customHeight="1">
      <c r="A20" s="638" t="s">
        <v>359</v>
      </c>
      <c r="B20" s="638"/>
      <c r="C20" s="638"/>
      <c r="D20" s="638"/>
      <c r="E20" s="638"/>
      <c r="F20" s="481"/>
      <c r="G20" s="481"/>
      <c r="H20" s="481"/>
      <c r="I20" s="481"/>
      <c r="J20" s="475"/>
      <c r="K20" s="479"/>
    </row>
    <row r="21" spans="1:11" ht="15.75">
      <c r="A21" s="493" t="s">
        <v>354</v>
      </c>
      <c r="B21" s="482" t="s">
        <v>360</v>
      </c>
      <c r="C21" s="482" t="s">
        <v>361</v>
      </c>
      <c r="D21" s="642" t="s">
        <v>362</v>
      </c>
      <c r="E21" s="642"/>
      <c r="F21" s="484"/>
      <c r="G21" s="484"/>
      <c r="H21" s="483"/>
      <c r="I21" s="484"/>
      <c r="J21" s="475"/>
      <c r="K21" s="479"/>
    </row>
    <row r="22" spans="1:11" ht="61.5" customHeight="1">
      <c r="A22" s="494" t="s">
        <v>363</v>
      </c>
      <c r="B22" s="495">
        <v>0</v>
      </c>
      <c r="C22" s="495">
        <v>0</v>
      </c>
      <c r="D22" s="643">
        <v>0</v>
      </c>
      <c r="E22" s="643"/>
      <c r="F22" s="496"/>
      <c r="G22" s="496"/>
      <c r="H22" s="496"/>
      <c r="I22" s="496"/>
      <c r="J22" s="475"/>
      <c r="K22" s="479"/>
    </row>
    <row r="23" spans="1:11" ht="15.75">
      <c r="A23" s="496"/>
      <c r="B23" s="496"/>
      <c r="C23" s="496"/>
      <c r="D23" s="496"/>
      <c r="E23" s="496"/>
      <c r="F23" s="496"/>
      <c r="G23" s="496"/>
      <c r="H23" s="496"/>
      <c r="I23" s="496"/>
      <c r="J23" s="475"/>
      <c r="K23" s="479"/>
    </row>
    <row r="24" spans="1:11" s="499" customFormat="1" ht="12" hidden="1">
      <c r="A24" s="497" t="s">
        <v>364</v>
      </c>
      <c r="B24" s="488"/>
      <c r="C24" s="488"/>
      <c r="D24" s="488"/>
      <c r="E24" s="488"/>
      <c r="F24" s="488"/>
      <c r="G24" s="488"/>
      <c r="H24" s="488"/>
      <c r="I24" s="488"/>
      <c r="J24" s="498"/>
      <c r="K24" s="498"/>
    </row>
    <row r="25" spans="1:11" s="499" customFormat="1" ht="12" hidden="1">
      <c r="A25" s="488"/>
      <c r="B25" s="488"/>
      <c r="C25" s="488"/>
      <c r="D25" s="488"/>
      <c r="E25" s="488"/>
      <c r="F25" s="488"/>
      <c r="G25" s="488"/>
      <c r="H25" s="488"/>
      <c r="I25" s="488"/>
      <c r="J25" s="498"/>
      <c r="K25" s="498"/>
    </row>
    <row r="26" spans="1:11" s="499" customFormat="1" ht="24" hidden="1">
      <c r="A26" s="500" t="s">
        <v>365</v>
      </c>
      <c r="B26" s="500" t="s">
        <v>366</v>
      </c>
      <c r="C26" s="501"/>
      <c r="D26" s="501"/>
      <c r="E26" s="502"/>
      <c r="F26" s="502"/>
      <c r="G26" s="502"/>
      <c r="H26" s="501"/>
      <c r="I26" s="502"/>
      <c r="J26" s="498"/>
      <c r="K26" s="498"/>
    </row>
    <row r="27" spans="1:11" s="499" customFormat="1" ht="12" hidden="1">
      <c r="A27" s="503"/>
      <c r="B27" s="503"/>
      <c r="C27" s="501"/>
      <c r="D27" s="501"/>
      <c r="E27" s="502"/>
      <c r="F27" s="502"/>
      <c r="G27" s="502"/>
      <c r="H27" s="501"/>
      <c r="I27" s="502"/>
      <c r="J27" s="498"/>
      <c r="K27" s="498"/>
    </row>
    <row r="28" spans="1:11" s="499" customFormat="1" ht="12" hidden="1">
      <c r="A28" s="503"/>
      <c r="B28" s="503"/>
      <c r="C28" s="496"/>
      <c r="D28" s="496"/>
      <c r="E28" s="496"/>
      <c r="F28" s="496"/>
      <c r="G28" s="496"/>
      <c r="H28" s="496"/>
      <c r="I28" s="496"/>
      <c r="J28" s="498"/>
      <c r="K28" s="498"/>
    </row>
    <row r="29" spans="1:11" s="499" customFormat="1" ht="12" hidden="1">
      <c r="A29" s="503"/>
      <c r="B29" s="503"/>
    </row>
    <row r="30" spans="1:11" s="499" customFormat="1" ht="12" hidden="1">
      <c r="A30" s="480"/>
    </row>
    <row r="31" spans="1:11" s="499" customFormat="1" ht="12">
      <c r="A31" s="473" t="s">
        <v>367</v>
      </c>
    </row>
    <row r="32" spans="1:11" s="499" customFormat="1" ht="12">
      <c r="A32" s="480" t="s">
        <v>368</v>
      </c>
    </row>
    <row r="33" spans="1:7" s="499" customFormat="1" ht="12">
      <c r="A33" s="504" t="s">
        <v>369</v>
      </c>
    </row>
    <row r="34" spans="1:7" s="499" customFormat="1" ht="12">
      <c r="A34" s="504" t="s">
        <v>370</v>
      </c>
    </row>
    <row r="35" spans="1:7" s="200" customFormat="1" ht="24">
      <c r="A35" s="505" t="s">
        <v>371</v>
      </c>
      <c r="B35" s="506" t="s">
        <v>372</v>
      </c>
      <c r="C35" s="507" t="s">
        <v>373</v>
      </c>
      <c r="D35" s="507" t="s">
        <v>374</v>
      </c>
    </row>
    <row r="36" spans="1:7" s="200" customFormat="1" ht="12">
      <c r="A36" s="505"/>
      <c r="B36" s="508"/>
      <c r="C36" s="507"/>
      <c r="D36" s="507"/>
    </row>
    <row r="37" spans="1:7" s="499" customFormat="1" ht="12">
      <c r="A37" s="509" t="s">
        <v>71</v>
      </c>
      <c r="B37" s="510" t="s">
        <v>375</v>
      </c>
      <c r="C37" s="511">
        <v>0</v>
      </c>
      <c r="D37" s="511">
        <v>0</v>
      </c>
      <c r="E37" s="511"/>
    </row>
    <row r="38" spans="1:7" s="499" customFormat="1" ht="12">
      <c r="A38" s="509" t="s">
        <v>193</v>
      </c>
      <c r="B38" s="510" t="s">
        <v>375</v>
      </c>
      <c r="C38" s="511">
        <v>12790278.805</v>
      </c>
      <c r="D38" s="511">
        <v>10158445.216</v>
      </c>
      <c r="E38" s="511"/>
    </row>
    <row r="39" spans="1:7" s="499" customFormat="1" ht="12.75" thickBot="1">
      <c r="A39" s="509"/>
      <c r="B39" s="509"/>
      <c r="C39" s="512">
        <f>SUM(C37:C38)</f>
        <v>12790278.805</v>
      </c>
      <c r="D39" s="512">
        <f>SUM(D37:D38)</f>
        <v>10158445.216</v>
      </c>
      <c r="E39" s="513"/>
      <c r="F39" s="514"/>
      <c r="G39" s="514"/>
    </row>
    <row r="40" spans="1:7" s="499" customFormat="1" ht="12.75" thickTop="1">
      <c r="A40" s="497"/>
      <c r="C40" s="501"/>
      <c r="D40" s="501"/>
      <c r="E40" s="501"/>
    </row>
    <row r="41" spans="1:7" s="499" customFormat="1" ht="12">
      <c r="A41" s="504" t="s">
        <v>376</v>
      </c>
    </row>
    <row r="42" spans="1:7" s="499" customFormat="1" ht="12.75" thickBot="1">
      <c r="A42" s="509" t="s">
        <v>71</v>
      </c>
      <c r="B42" s="499" t="s">
        <v>377</v>
      </c>
      <c r="C42" s="515">
        <v>17838304.206</v>
      </c>
      <c r="D42" s="515">
        <v>17838304.206</v>
      </c>
      <c r="E42" s="516"/>
      <c r="F42" s="514"/>
      <c r="G42" s="514"/>
    </row>
    <row r="43" spans="1:7" s="499" customFormat="1" ht="12.75" thickTop="1">
      <c r="A43" s="497"/>
    </row>
    <row r="44" spans="1:7" s="499" customFormat="1" ht="12">
      <c r="A44" s="497" t="s">
        <v>378</v>
      </c>
    </row>
    <row r="45" spans="1:7" s="200" customFormat="1" ht="12">
      <c r="A45" s="505" t="s">
        <v>371</v>
      </c>
      <c r="B45" s="506" t="s">
        <v>372</v>
      </c>
      <c r="C45" s="507" t="s">
        <v>373</v>
      </c>
      <c r="D45" s="507" t="s">
        <v>379</v>
      </c>
    </row>
    <row r="46" spans="1:7" s="200" customFormat="1" ht="12">
      <c r="A46" s="505"/>
      <c r="B46" s="506"/>
      <c r="C46" s="507"/>
      <c r="D46" s="507"/>
    </row>
    <row r="47" spans="1:7" s="499" customFormat="1" ht="12">
      <c r="A47" s="504" t="s">
        <v>380</v>
      </c>
    </row>
    <row r="48" spans="1:7" s="499" customFormat="1" ht="12">
      <c r="A48" s="509" t="s">
        <v>71</v>
      </c>
      <c r="B48" s="517" t="s">
        <v>381</v>
      </c>
      <c r="C48" s="511">
        <v>0</v>
      </c>
      <c r="D48" s="518">
        <v>100073.806</v>
      </c>
      <c r="E48" s="511"/>
    </row>
    <row r="49" spans="1:7" s="499" customFormat="1" ht="12">
      <c r="A49" s="509" t="s">
        <v>193</v>
      </c>
      <c r="B49" s="517" t="s">
        <v>381</v>
      </c>
      <c r="C49" s="511">
        <v>285999.84999999998</v>
      </c>
      <c r="D49" s="518">
        <v>235884.68400000001</v>
      </c>
      <c r="E49" s="511"/>
    </row>
    <row r="50" spans="1:7" s="499" customFormat="1" ht="12.75" thickBot="1">
      <c r="A50" s="519"/>
      <c r="B50" s="517"/>
      <c r="C50" s="512">
        <f>+C48+C49</f>
        <v>285999.84999999998</v>
      </c>
      <c r="D50" s="512">
        <f>+D48+D49+1</f>
        <v>335959.49</v>
      </c>
      <c r="E50" s="511"/>
      <c r="F50" s="520"/>
      <c r="G50" s="521"/>
    </row>
    <row r="51" spans="1:7" s="499" customFormat="1" ht="12.75" thickTop="1">
      <c r="A51" s="519"/>
      <c r="B51" s="517"/>
      <c r="C51" s="513"/>
      <c r="D51" s="513"/>
      <c r="E51" s="511"/>
      <c r="F51" s="520"/>
    </row>
    <row r="52" spans="1:7" s="499" customFormat="1" ht="12">
      <c r="A52" s="509" t="s">
        <v>193</v>
      </c>
      <c r="B52" s="517" t="s">
        <v>382</v>
      </c>
      <c r="C52" s="511">
        <v>0</v>
      </c>
      <c r="D52" s="511">
        <v>3195997.9439999983</v>
      </c>
      <c r="E52" s="511"/>
      <c r="F52" s="520"/>
    </row>
    <row r="53" spans="1:7" s="499" customFormat="1" ht="12">
      <c r="A53" s="509" t="s">
        <v>71</v>
      </c>
      <c r="B53" s="517" t="s">
        <v>382</v>
      </c>
      <c r="C53" s="511">
        <v>0</v>
      </c>
      <c r="D53" s="511">
        <v>62954.398999999998</v>
      </c>
      <c r="E53" s="511"/>
      <c r="F53" s="520"/>
    </row>
    <row r="54" spans="1:7" s="499" customFormat="1" ht="12.75" thickBot="1">
      <c r="A54" s="519"/>
      <c r="B54" s="517"/>
      <c r="C54" s="512">
        <f>+C52+C53</f>
        <v>0</v>
      </c>
      <c r="D54" s="512">
        <f>+D52+D53</f>
        <v>3258952.3429999985</v>
      </c>
      <c r="E54" s="511"/>
      <c r="F54" s="520"/>
    </row>
    <row r="55" spans="1:7" s="499" customFormat="1" ht="12.75" thickTop="1">
      <c r="A55" s="504"/>
      <c r="E55" s="501"/>
    </row>
    <row r="56" spans="1:7" s="499" customFormat="1" ht="12">
      <c r="A56" s="504" t="s">
        <v>383</v>
      </c>
    </row>
    <row r="57" spans="1:7" s="499" customFormat="1" ht="12">
      <c r="A57" s="509" t="s">
        <v>71</v>
      </c>
      <c r="B57" s="509" t="s">
        <v>384</v>
      </c>
      <c r="C57" s="511">
        <v>165363.63699999999</v>
      </c>
      <c r="D57" s="522">
        <v>16500</v>
      </c>
      <c r="E57" s="511"/>
    </row>
    <row r="58" spans="1:7" s="499" customFormat="1" ht="12">
      <c r="A58" s="509" t="s">
        <v>54</v>
      </c>
      <c r="B58" s="509" t="s">
        <v>384</v>
      </c>
      <c r="C58" s="511">
        <v>18360</v>
      </c>
      <c r="D58" s="511">
        <v>16825</v>
      </c>
      <c r="E58" s="511"/>
    </row>
    <row r="59" spans="1:7" s="524" customFormat="1" ht="12.75" thickBot="1">
      <c r="A59" s="509"/>
      <c r="B59" s="509"/>
      <c r="C59" s="512">
        <f>SUM(C57:C58)</f>
        <v>183723.63699999999</v>
      </c>
      <c r="D59" s="512">
        <f>SUM(D57:D58)</f>
        <v>33325</v>
      </c>
      <c r="E59" s="511"/>
      <c r="F59" s="523"/>
      <c r="G59" s="523"/>
    </row>
    <row r="60" spans="1:7" s="524" customFormat="1" ht="12.75" thickTop="1">
      <c r="A60" s="519"/>
      <c r="B60" s="509"/>
      <c r="C60" s="511"/>
      <c r="D60" s="509"/>
      <c r="E60" s="511"/>
    </row>
    <row r="61" spans="1:7" s="524" customFormat="1" ht="12">
      <c r="A61" s="509" t="s">
        <v>71</v>
      </c>
      <c r="B61" s="509" t="s">
        <v>385</v>
      </c>
      <c r="C61" s="511">
        <v>0</v>
      </c>
      <c r="D61" s="518">
        <v>300000</v>
      </c>
      <c r="E61" s="511"/>
    </row>
    <row r="62" spans="1:7" s="524" customFormat="1" ht="12.75" thickBot="1">
      <c r="A62" s="499"/>
      <c r="B62" s="509"/>
      <c r="C62" s="512">
        <f>SUM(C61:C61)</f>
        <v>0</v>
      </c>
      <c r="D62" s="512">
        <f>SUM(D61:D61)</f>
        <v>300000</v>
      </c>
    </row>
    <row r="63" spans="1:7" ht="15.75" thickTop="1">
      <c r="A63" s="525"/>
      <c r="B63" s="525"/>
      <c r="D63" s="525"/>
    </row>
  </sheetData>
  <mergeCells count="12">
    <mergeCell ref="K8:K10"/>
    <mergeCell ref="K14:K15"/>
    <mergeCell ref="D22:E22"/>
    <mergeCell ref="A1:D1"/>
    <mergeCell ref="A3:D3"/>
    <mergeCell ref="A4:D4"/>
    <mergeCell ref="A6:D6"/>
    <mergeCell ref="A16:E16"/>
    <mergeCell ref="D17:E17"/>
    <mergeCell ref="D18:E18"/>
    <mergeCell ref="A20:E20"/>
    <mergeCell ref="D21:E21"/>
  </mergeCells>
  <pageMargins left="0.7" right="0.7" top="0.75" bottom="0.75" header="0.3" footer="0.3"/>
  <pageSetup paperSize="9" scale="82" orientation="portrait" r:id="rId1"/>
  <colBreaks count="1" manualBreakCount="1">
    <brk id="6" max="1048575" man="1"/>
  </colBreaks>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1"/>
  <sheetViews>
    <sheetView tabSelected="1" topLeftCell="A289" workbookViewId="0">
      <selection activeCell="A9" sqref="A9"/>
    </sheetView>
  </sheetViews>
  <sheetFormatPr baseColWidth="10" defaultRowHeight="15" customHeight="1"/>
  <cols>
    <col min="1" max="1" width="169.85546875" customWidth="1"/>
  </cols>
  <sheetData>
    <row r="1" spans="1:1" ht="15" customHeight="1">
      <c r="A1" s="526" t="s">
        <v>386</v>
      </c>
    </row>
    <row r="2" spans="1:1" ht="15" customHeight="1">
      <c r="A2" s="526"/>
    </row>
    <row r="3" spans="1:1" ht="15" customHeight="1">
      <c r="A3" s="527" t="s">
        <v>387</v>
      </c>
    </row>
    <row r="4" spans="1:1" ht="15" customHeight="1">
      <c r="A4" s="527"/>
    </row>
    <row r="6" spans="1:1" ht="48" customHeight="1">
      <c r="A6" s="528" t="s">
        <v>388</v>
      </c>
    </row>
    <row r="7" spans="1:1" ht="47.25" customHeight="1">
      <c r="A7" s="528" t="s">
        <v>389</v>
      </c>
    </row>
    <row r="8" spans="1:1" ht="15" customHeight="1">
      <c r="A8" s="528" t="s">
        <v>390</v>
      </c>
    </row>
    <row r="9" spans="1:1" ht="48.75" customHeight="1">
      <c r="A9" s="528" t="s">
        <v>391</v>
      </c>
    </row>
    <row r="10" spans="1:1" ht="43.5" customHeight="1">
      <c r="A10" s="528" t="s">
        <v>392</v>
      </c>
    </row>
    <row r="12" spans="1:1" ht="15" customHeight="1">
      <c r="A12" s="527" t="s">
        <v>393</v>
      </c>
    </row>
    <row r="13" spans="1:1" ht="15" customHeight="1">
      <c r="A13" s="529" t="s">
        <v>394</v>
      </c>
    </row>
    <row r="14" spans="1:1" ht="15" customHeight="1">
      <c r="A14" s="530" t="s">
        <v>395</v>
      </c>
    </row>
    <row r="16" spans="1:1" ht="34.5" customHeight="1">
      <c r="A16" s="528" t="s">
        <v>396</v>
      </c>
    </row>
    <row r="17" spans="1:1" ht="30.75" customHeight="1">
      <c r="A17" s="528" t="s">
        <v>397</v>
      </c>
    </row>
    <row r="18" spans="1:1" ht="15" customHeight="1">
      <c r="A18" s="529"/>
    </row>
    <row r="19" spans="1:1" ht="15" customHeight="1">
      <c r="A19" s="530" t="s">
        <v>398</v>
      </c>
    </row>
    <row r="20" spans="1:1" ht="15" customHeight="1">
      <c r="A20" s="528"/>
    </row>
    <row r="21" spans="1:1" ht="15" customHeight="1">
      <c r="A21" s="528" t="s">
        <v>399</v>
      </c>
    </row>
    <row r="22" spans="1:1" ht="15" customHeight="1">
      <c r="A22" s="531" t="s">
        <v>400</v>
      </c>
    </row>
    <row r="24" spans="1:1" ht="30" customHeight="1">
      <c r="A24" s="528" t="s">
        <v>401</v>
      </c>
    </row>
    <row r="25" spans="1:1" ht="15" customHeight="1">
      <c r="A25" s="528" t="s">
        <v>402</v>
      </c>
    </row>
    <row r="26" spans="1:1" ht="15" customHeight="1">
      <c r="A26" s="528"/>
    </row>
    <row r="27" spans="1:1" ht="15" customHeight="1">
      <c r="A27" s="529" t="s">
        <v>403</v>
      </c>
    </row>
    <row r="28" spans="1:1" ht="15" customHeight="1">
      <c r="A28" s="528"/>
    </row>
    <row r="29" spans="1:1" ht="34.5" customHeight="1">
      <c r="A29" s="528" t="s">
        <v>404</v>
      </c>
    </row>
    <row r="30" spans="1:1" ht="15" customHeight="1">
      <c r="A30" s="528"/>
    </row>
    <row r="31" spans="1:1" ht="15" customHeight="1">
      <c r="A31" s="528" t="s">
        <v>405</v>
      </c>
    </row>
    <row r="33" spans="1:2" ht="15" customHeight="1">
      <c r="A33" s="532"/>
      <c r="B33" s="533"/>
    </row>
    <row r="34" spans="1:2" ht="15" customHeight="1">
      <c r="A34" s="535" t="s">
        <v>406</v>
      </c>
      <c r="B34" s="534"/>
    </row>
    <row r="35" spans="1:2" ht="15" customHeight="1">
      <c r="B35" s="537"/>
    </row>
    <row r="38" spans="1:2" ht="15" customHeight="1">
      <c r="A38" s="529" t="s">
        <v>407</v>
      </c>
    </row>
    <row r="39" spans="1:2" ht="15" customHeight="1">
      <c r="A39" s="530" t="s">
        <v>408</v>
      </c>
    </row>
    <row r="41" spans="1:2" ht="34.5" customHeight="1">
      <c r="A41" s="528" t="s">
        <v>409</v>
      </c>
    </row>
    <row r="42" spans="1:2" ht="32.25" customHeight="1">
      <c r="A42" s="528" t="s">
        <v>410</v>
      </c>
    </row>
    <row r="43" spans="1:2" ht="30.75" customHeight="1">
      <c r="A43" s="528" t="s">
        <v>411</v>
      </c>
    </row>
    <row r="44" spans="1:2" ht="15" customHeight="1">
      <c r="A44" s="528" t="s">
        <v>412</v>
      </c>
    </row>
    <row r="45" spans="1:2" ht="15" customHeight="1">
      <c r="A45" s="528"/>
    </row>
    <row r="46" spans="1:2" ht="28.5" customHeight="1">
      <c r="A46" s="528" t="s">
        <v>413</v>
      </c>
    </row>
    <row r="47" spans="1:2" ht="15" customHeight="1">
      <c r="A47" s="528"/>
    </row>
    <row r="48" spans="1:2" ht="27" customHeight="1">
      <c r="A48" s="528" t="s">
        <v>414</v>
      </c>
    </row>
    <row r="49" spans="1:1" ht="15" customHeight="1">
      <c r="A49" s="528" t="s">
        <v>415</v>
      </c>
    </row>
    <row r="50" spans="1:1" ht="15" customHeight="1">
      <c r="A50" s="528"/>
    </row>
    <row r="51" spans="1:1" ht="15" customHeight="1">
      <c r="A51" s="528" t="s">
        <v>416</v>
      </c>
    </row>
    <row r="52" spans="1:1" ht="64.5" customHeight="1">
      <c r="A52" s="528" t="s">
        <v>417</v>
      </c>
    </row>
    <row r="53" spans="1:1" ht="15" customHeight="1">
      <c r="A53" s="529"/>
    </row>
    <row r="54" spans="1:1" ht="15" customHeight="1">
      <c r="A54" s="529" t="s">
        <v>418</v>
      </c>
    </row>
    <row r="55" spans="1:1" ht="15" customHeight="1">
      <c r="A55" s="528" t="s">
        <v>419</v>
      </c>
    </row>
    <row r="57" spans="1:1" ht="15" customHeight="1">
      <c r="A57" s="529" t="s">
        <v>420</v>
      </c>
    </row>
    <row r="59" spans="1:1" ht="33.75" customHeight="1">
      <c r="A59" s="528" t="s">
        <v>421</v>
      </c>
    </row>
    <row r="60" spans="1:1" ht="15" customHeight="1">
      <c r="A60" s="529" t="s">
        <v>422</v>
      </c>
    </row>
    <row r="62" spans="1:1" ht="35.25" customHeight="1">
      <c r="A62" s="528" t="s">
        <v>423</v>
      </c>
    </row>
    <row r="63" spans="1:1" ht="15" customHeight="1">
      <c r="A63" s="529"/>
    </row>
    <row r="64" spans="1:1" ht="15" customHeight="1">
      <c r="A64" s="529" t="s">
        <v>424</v>
      </c>
    </row>
    <row r="65" spans="1:1" ht="15" customHeight="1">
      <c r="A65" s="528"/>
    </row>
    <row r="66" spans="1:1" ht="15" customHeight="1">
      <c r="A66" s="528" t="s">
        <v>425</v>
      </c>
    </row>
    <row r="67" spans="1:1" ht="15" customHeight="1">
      <c r="A67" s="529"/>
    </row>
    <row r="68" spans="1:1" ht="15" customHeight="1">
      <c r="A68" s="529" t="s">
        <v>426</v>
      </c>
    </row>
    <row r="69" spans="1:1" ht="15" customHeight="1">
      <c r="A69" s="529"/>
    </row>
    <row r="70" spans="1:1" ht="15" customHeight="1">
      <c r="A70" s="530" t="s">
        <v>427</v>
      </c>
    </row>
    <row r="71" spans="1:1" ht="15" customHeight="1">
      <c r="A71" s="528"/>
    </row>
    <row r="72" spans="1:1" ht="28.5" customHeight="1">
      <c r="A72" s="528" t="s">
        <v>428</v>
      </c>
    </row>
    <row r="73" spans="1:1" ht="15" customHeight="1">
      <c r="A73" s="530"/>
    </row>
    <row r="74" spans="1:1" ht="15" customHeight="1">
      <c r="A74" s="530" t="s">
        <v>429</v>
      </c>
    </row>
    <row r="75" spans="1:1" ht="15" customHeight="1">
      <c r="A75" s="528"/>
    </row>
    <row r="76" spans="1:1" ht="30" customHeight="1">
      <c r="A76" s="528" t="s">
        <v>430</v>
      </c>
    </row>
    <row r="77" spans="1:1" ht="15" customHeight="1">
      <c r="A77" s="530"/>
    </row>
    <row r="78" spans="1:1" ht="15" customHeight="1">
      <c r="A78" s="530" t="s">
        <v>431</v>
      </c>
    </row>
    <row r="79" spans="1:1" ht="15" customHeight="1">
      <c r="A79" s="529"/>
    </row>
    <row r="80" spans="1:1" ht="30" customHeight="1">
      <c r="A80" s="528" t="s">
        <v>432</v>
      </c>
    </row>
    <row r="81" spans="1:1" ht="15" customHeight="1">
      <c r="A81" s="528" t="s">
        <v>433</v>
      </c>
    </row>
    <row r="82" spans="1:1" ht="15" customHeight="1">
      <c r="A82" s="538"/>
    </row>
    <row r="83" spans="1:1" ht="15" customHeight="1">
      <c r="A83" s="529" t="s">
        <v>434</v>
      </c>
    </row>
    <row r="84" spans="1:1" ht="15" customHeight="1">
      <c r="A84" s="528"/>
    </row>
    <row r="85" spans="1:1" ht="15" customHeight="1">
      <c r="A85" s="528" t="s">
        <v>435</v>
      </c>
    </row>
    <row r="86" spans="1:1" ht="15" customHeight="1">
      <c r="A86" s="528"/>
    </row>
    <row r="87" spans="1:1" ht="15" customHeight="1">
      <c r="A87" s="529" t="s">
        <v>436</v>
      </c>
    </row>
    <row r="88" spans="1:1" ht="15" customHeight="1">
      <c r="A88" s="528"/>
    </row>
    <row r="89" spans="1:1" ht="27" customHeight="1">
      <c r="A89" s="528" t="s">
        <v>437</v>
      </c>
    </row>
    <row r="90" spans="1:1" ht="15" customHeight="1">
      <c r="A90" s="529"/>
    </row>
    <row r="91" spans="1:1" ht="15" customHeight="1">
      <c r="A91" s="529" t="s">
        <v>438</v>
      </c>
    </row>
    <row r="92" spans="1:1" ht="15" customHeight="1">
      <c r="A92" s="528"/>
    </row>
    <row r="93" spans="1:1" ht="15" customHeight="1">
      <c r="A93" s="528" t="s">
        <v>439</v>
      </c>
    </row>
    <row r="94" spans="1:1" ht="15" customHeight="1">
      <c r="A94" s="538"/>
    </row>
    <row r="95" spans="1:1" ht="15" customHeight="1">
      <c r="A95" s="529" t="s">
        <v>440</v>
      </c>
    </row>
    <row r="96" spans="1:1" ht="15" customHeight="1">
      <c r="A96" s="538"/>
    </row>
    <row r="97" spans="1:1" ht="52.5" customHeight="1">
      <c r="A97" s="528" t="s">
        <v>441</v>
      </c>
    </row>
    <row r="98" spans="1:1" ht="15" customHeight="1">
      <c r="A98" s="528"/>
    </row>
    <row r="99" spans="1:1" ht="24" customHeight="1">
      <c r="A99" s="528" t="s">
        <v>442</v>
      </c>
    </row>
    <row r="100" spans="1:1" ht="15" customHeight="1">
      <c r="A100" s="528"/>
    </row>
    <row r="101" spans="1:1" ht="15" customHeight="1">
      <c r="A101" s="529" t="s">
        <v>443</v>
      </c>
    </row>
    <row r="102" spans="1:1" ht="15" customHeight="1">
      <c r="A102" s="528"/>
    </row>
    <row r="103" spans="1:1" ht="15" customHeight="1">
      <c r="A103" s="528" t="s">
        <v>444</v>
      </c>
    </row>
    <row r="104" spans="1:1" ht="32.25" customHeight="1">
      <c r="A104" s="528" t="s">
        <v>445</v>
      </c>
    </row>
    <row r="105" spans="1:1" ht="15" customHeight="1">
      <c r="A105" s="528" t="s">
        <v>446</v>
      </c>
    </row>
    <row r="106" spans="1:1" ht="15" customHeight="1">
      <c r="A106" s="528" t="s">
        <v>447</v>
      </c>
    </row>
    <row r="107" spans="1:1" ht="19.5" customHeight="1">
      <c r="A107" s="528" t="s">
        <v>448</v>
      </c>
    </row>
    <row r="108" spans="1:1" ht="18.75" customHeight="1">
      <c r="A108" s="528" t="s">
        <v>449</v>
      </c>
    </row>
    <row r="109" spans="1:1" ht="15" customHeight="1">
      <c r="A109" s="529" t="s">
        <v>450</v>
      </c>
    </row>
    <row r="110" spans="1:1" ht="15" customHeight="1">
      <c r="A110" s="529"/>
    </row>
    <row r="111" spans="1:1" ht="32.25" customHeight="1">
      <c r="A111" s="528" t="s">
        <v>451</v>
      </c>
    </row>
    <row r="112" spans="1:1" ht="15" customHeight="1">
      <c r="A112" s="528" t="s">
        <v>452</v>
      </c>
    </row>
    <row r="113" spans="1:2" ht="15" customHeight="1">
      <c r="A113" s="528" t="s">
        <v>453</v>
      </c>
    </row>
    <row r="114" spans="1:2" ht="52.5" customHeight="1">
      <c r="A114" s="528" t="s">
        <v>454</v>
      </c>
    </row>
    <row r="115" spans="1:2" ht="15" customHeight="1">
      <c r="A115" s="528"/>
    </row>
    <row r="116" spans="1:2" ht="40.5" customHeight="1">
      <c r="A116" s="528" t="s">
        <v>455</v>
      </c>
    </row>
    <row r="117" spans="1:2" ht="15" customHeight="1">
      <c r="A117" s="528"/>
    </row>
    <row r="118" spans="1:2" ht="15" customHeight="1">
      <c r="A118" s="528" t="s">
        <v>456</v>
      </c>
    </row>
    <row r="119" spans="1:2" ht="15" customHeight="1">
      <c r="A119" s="539"/>
    </row>
    <row r="120" spans="1:2" ht="15" customHeight="1">
      <c r="A120" s="529" t="s">
        <v>457</v>
      </c>
    </row>
    <row r="121" spans="1:2" ht="15" customHeight="1">
      <c r="A121" s="528"/>
    </row>
    <row r="122" spans="1:2" ht="15" customHeight="1">
      <c r="A122" s="528" t="s">
        <v>458</v>
      </c>
    </row>
    <row r="124" spans="1:2" ht="15" customHeight="1">
      <c r="A124" s="543" t="s">
        <v>459</v>
      </c>
      <c r="B124" s="536"/>
    </row>
    <row r="125" spans="1:2" ht="15" customHeight="1">
      <c r="A125" s="541" t="s">
        <v>3</v>
      </c>
      <c r="B125" s="536"/>
    </row>
    <row r="126" spans="1:2" ht="15" customHeight="1">
      <c r="A126" s="646" t="s">
        <v>460</v>
      </c>
      <c r="B126" s="646"/>
    </row>
    <row r="143" spans="1:1" ht="15" customHeight="1">
      <c r="A143" s="543" t="s">
        <v>461</v>
      </c>
    </row>
    <row r="144" spans="1:1" ht="15" customHeight="1">
      <c r="A144" s="541" t="s">
        <v>3</v>
      </c>
    </row>
    <row r="145" spans="1:1" ht="15" customHeight="1">
      <c r="A145" s="544" t="s">
        <v>462</v>
      </c>
    </row>
    <row r="166" spans="1:1" ht="15" customHeight="1">
      <c r="A166" s="545" t="s">
        <v>463</v>
      </c>
    </row>
    <row r="185" spans="1:1" ht="15" customHeight="1">
      <c r="A185" s="543" t="s">
        <v>464</v>
      </c>
    </row>
    <row r="186" spans="1:1" ht="15" customHeight="1">
      <c r="A186" s="541" t="s">
        <v>3</v>
      </c>
    </row>
    <row r="187" spans="1:1" ht="15" customHeight="1">
      <c r="A187" s="542" t="s">
        <v>465</v>
      </c>
    </row>
    <row r="205" spans="1:1" ht="15" customHeight="1">
      <c r="A205" s="540" t="s">
        <v>466</v>
      </c>
    </row>
    <row r="206" spans="1:1" ht="15" customHeight="1">
      <c r="A206" s="541" t="s">
        <v>3</v>
      </c>
    </row>
    <row r="219" spans="1:1" ht="15" customHeight="1">
      <c r="A219" s="540" t="s">
        <v>467</v>
      </c>
    </row>
    <row r="220" spans="1:1" ht="15" customHeight="1">
      <c r="A220" s="541" t="s">
        <v>3</v>
      </c>
    </row>
    <row r="221" spans="1:1" ht="15" customHeight="1">
      <c r="A221" s="544" t="s">
        <v>468</v>
      </c>
    </row>
    <row r="232" spans="1:3" ht="15" customHeight="1">
      <c r="A232" s="540"/>
      <c r="B232" s="647"/>
      <c r="C232" s="648"/>
    </row>
    <row r="233" spans="1:3" ht="15" customHeight="1">
      <c r="A233" s="540" t="s">
        <v>469</v>
      </c>
      <c r="B233" s="647"/>
      <c r="C233" s="648"/>
    </row>
    <row r="234" spans="1:3" ht="15" customHeight="1">
      <c r="A234" s="541" t="s">
        <v>3</v>
      </c>
      <c r="B234" s="536"/>
      <c r="C234" s="546"/>
    </row>
    <row r="235" spans="1:3" ht="15" customHeight="1">
      <c r="A235" s="646" t="s">
        <v>470</v>
      </c>
      <c r="B235" s="646"/>
      <c r="C235" s="646"/>
    </row>
    <row r="295" spans="1:1" ht="15" customHeight="1">
      <c r="A295" s="543"/>
    </row>
    <row r="296" spans="1:1" ht="15" customHeight="1">
      <c r="A296" s="543" t="s">
        <v>471</v>
      </c>
    </row>
    <row r="297" spans="1:1" ht="15" customHeight="1">
      <c r="A297" s="541" t="s">
        <v>3</v>
      </c>
    </row>
    <row r="298" spans="1:1" ht="15" customHeight="1">
      <c r="A298" s="646" t="s">
        <v>472</v>
      </c>
    </row>
    <row r="299" spans="1:1" ht="15" customHeight="1">
      <c r="A299" s="646"/>
    </row>
    <row r="300" spans="1:1" ht="15" customHeight="1">
      <c r="A300" s="646"/>
    </row>
    <row r="312" spans="1:1" ht="15" customHeight="1">
      <c r="A312" s="543" t="s">
        <v>473</v>
      </c>
    </row>
    <row r="313" spans="1:1" ht="15" customHeight="1">
      <c r="A313" s="544" t="s">
        <v>474</v>
      </c>
    </row>
    <row r="325" spans="1:2" ht="15" customHeight="1">
      <c r="A325" s="649" t="s">
        <v>475</v>
      </c>
      <c r="B325" s="649"/>
    </row>
    <row r="326" spans="1:2" ht="15" customHeight="1">
      <c r="A326" s="541" t="s">
        <v>3</v>
      </c>
      <c r="B326" s="547"/>
    </row>
    <row r="327" spans="1:2" ht="15" customHeight="1">
      <c r="A327" s="646" t="s">
        <v>476</v>
      </c>
      <c r="B327" s="646"/>
    </row>
    <row r="339" spans="1:1" ht="15" customHeight="1">
      <c r="A339" s="527" t="s">
        <v>477</v>
      </c>
    </row>
    <row r="340" spans="1:1" ht="15" customHeight="1">
      <c r="A340" s="528" t="s">
        <v>478</v>
      </c>
    </row>
    <row r="341" spans="1:1" ht="15" customHeight="1">
      <c r="A341" s="650" t="s">
        <v>479</v>
      </c>
    </row>
    <row r="342" spans="1:1" ht="15" customHeight="1">
      <c r="A342" s="650" t="s">
        <v>480</v>
      </c>
    </row>
    <row r="343" spans="1:1" ht="15" customHeight="1">
      <c r="A343" s="650" t="s">
        <v>481</v>
      </c>
    </row>
    <row r="344" spans="1:1" ht="30" customHeight="1">
      <c r="A344" s="528" t="s">
        <v>482</v>
      </c>
    </row>
    <row r="345" spans="1:1" ht="15" customHeight="1">
      <c r="A345" s="528"/>
    </row>
    <row r="346" spans="1:1" ht="31.5" customHeight="1">
      <c r="A346" s="528" t="s">
        <v>483</v>
      </c>
    </row>
    <row r="347" spans="1:1" ht="62.25" customHeight="1">
      <c r="A347" s="528" t="s">
        <v>484</v>
      </c>
    </row>
    <row r="348" spans="1:1" ht="15" customHeight="1">
      <c r="A348" s="651" t="s">
        <v>494</v>
      </c>
    </row>
    <row r="349" spans="1:1" ht="28.5" customHeight="1">
      <c r="A349" s="528" t="s">
        <v>485</v>
      </c>
    </row>
    <row r="350" spans="1:1" ht="28.5" customHeight="1">
      <c r="A350" s="528" t="s">
        <v>486</v>
      </c>
    </row>
    <row r="351" spans="1:1" ht="15" customHeight="1">
      <c r="A351" s="651" t="s">
        <v>495</v>
      </c>
    </row>
    <row r="352" spans="1:1" ht="43.5" customHeight="1">
      <c r="A352" s="528" t="s">
        <v>487</v>
      </c>
    </row>
    <row r="353" spans="1:1" ht="15" customHeight="1">
      <c r="A353" s="651" t="s">
        <v>496</v>
      </c>
    </row>
    <row r="354" spans="1:1" ht="50.25" customHeight="1">
      <c r="A354" s="528" t="s">
        <v>488</v>
      </c>
    </row>
    <row r="355" spans="1:1" ht="15" customHeight="1">
      <c r="A355" s="652" t="s">
        <v>489</v>
      </c>
    </row>
    <row r="356" spans="1:1" ht="34.5" customHeight="1">
      <c r="A356" s="528" t="s">
        <v>490</v>
      </c>
    </row>
    <row r="357" spans="1:1" ht="15" customHeight="1">
      <c r="A357" s="543"/>
    </row>
    <row r="358" spans="1:1" ht="15" customHeight="1">
      <c r="A358" s="543" t="s">
        <v>491</v>
      </c>
    </row>
    <row r="359" spans="1:1" ht="15" customHeight="1">
      <c r="A359" s="651"/>
    </row>
    <row r="360" spans="1:1" ht="15" customHeight="1">
      <c r="A360" s="652" t="s">
        <v>492</v>
      </c>
    </row>
    <row r="361" spans="1:1" ht="30" customHeight="1">
      <c r="A361" s="528" t="s">
        <v>493</v>
      </c>
    </row>
    <row r="372" spans="1:1" ht="15" customHeight="1">
      <c r="A372" s="652"/>
    </row>
    <row r="373" spans="1:1" ht="15" customHeight="1">
      <c r="A373" s="652" t="s">
        <v>497</v>
      </c>
    </row>
    <row r="374" spans="1:1" ht="32.25" customHeight="1">
      <c r="A374" s="528" t="s">
        <v>498</v>
      </c>
    </row>
    <row r="375" spans="1:1" ht="15" customHeight="1">
      <c r="A375" s="652"/>
    </row>
    <row r="376" spans="1:1" ht="15" customHeight="1">
      <c r="A376" s="652" t="s">
        <v>499</v>
      </c>
    </row>
    <row r="377" spans="1:1" ht="27.75" customHeight="1">
      <c r="A377" s="528" t="s">
        <v>503</v>
      </c>
    </row>
    <row r="378" spans="1:1" ht="15" customHeight="1">
      <c r="A378" s="528" t="s">
        <v>502</v>
      </c>
    </row>
    <row r="379" spans="1:1" ht="15" customHeight="1">
      <c r="A379" s="652"/>
    </row>
    <row r="380" spans="1:1" ht="15" customHeight="1">
      <c r="A380" s="652" t="s">
        <v>500</v>
      </c>
    </row>
    <row r="381" spans="1:1" ht="37.5" customHeight="1">
      <c r="A381" s="528" t="s">
        <v>501</v>
      </c>
    </row>
  </sheetData>
  <mergeCells count="7">
    <mergeCell ref="A298:A300"/>
    <mergeCell ref="A325:B325"/>
    <mergeCell ref="A327:B327"/>
    <mergeCell ref="A235:C235"/>
    <mergeCell ref="A126:B126"/>
    <mergeCell ref="B232:B233"/>
    <mergeCell ref="C232:C233"/>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RM7I4ATTWXqlTBlSx1yMFA7K820=</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VmM3fi7aG/X2nC9e4bRx9mL3Y90=</DigestValue>
    </Reference>
  </SignedInfo>
  <SignatureValue>d0eKfnLmx4WTXbNME9jO/loyx5jvdWmIjytt3lzOkA80Md5E9/fcpZXCLoaqeIMtrp3EYnG1sLwk
YAm4AFtOmUbcWo2gSIDCEsIGkO9+3nHYxLLmKOeqRVc7RWy2rJpzV6TFjZLcnCwdpvoBw/sPNhig
MMSbifB/Y1ih3qLemWxA+YvoKJVU680CGNRt3Ze14B7DwGFk7YpunbeYqenKAhpBrgRvdIl/5cmo
jqgbum2OsV4dJwdWHVRxApnKywNm6lY53JfPgBXozQbtOktd0yGF3iI7ZnFA/4xthHEx0Oj+hhTV
tgwkf5R2LdTrdK+KpKkRR48UvL0CSbNy7973qg==</SignatureValue>
  <KeyInfo>
    <X509Data>
      <X509Certificate>MIIHwDCCBaigAwIBAgIQSyHTgg8ZY1ZcsMFG9A1BYDANBgkqhkiG9w0BAQsFADBPMRcwFQYDVQQF
Ew5SVUMgODAwODAwOTktMDELMAkGA1UEBhMCUFkxETAPBgNVBAoMCFZJVCBTLkEuMRQwEgYDVQQD
EwtDQS1WSVQgUy5BLjAeFw0xOTA0MTIxNjQ4MDZaFw0yMTA0MTIxNjQ4MDZaMIGaMRAwDgYDVQQq
DAdPUkxBTkRPMRgwFgYDVQQEDA9QRU5ORVIgRMOcUktTRU4xETAPBgNVBAUTCENJODAyNzE4MSAw
HgYDVQQDDBdPUkxBTkRPIFBFTk5FUiBEw5xSS1NFTjERMA8GA1UECwwIRklSTUEgRjIxFzAVBgNV
BAoMDlBFUlNPTkEgRklTSUNBMQswCQYDVQQGEwJQWTCCASIwDQYJKoZIhvcNAQEBBQADggEPADCC
AQoCggEBAOqjqiYHQHd9PUQTqHxXlUXsnfZ0wrl8bQYeElY/PsaZz8tcGtITNVZh5lQVx3QFkOO5
I0H6F5A+Y+RXhzYWfA9axuzxawUbDIpg2+Zqbf0XoZ9yKTSj2/7YtpyAZUUBrOOV/thFbtV7WmWk
szz5Yq0ypHsb/x7Ai6OhZi0ZTJ23eUwV27ycPZm2wGWlb0eRY5rLFS3YQ9jkSGy7c55mVYGmbBRw
Uxlj7vLO0AQokrS/Mf0zEp4aJ/JhLcSOdTC4aCGhtqutsj8frFuksQVgobZC2EV1vOd3yXdO2Y1B
jyvwyxgxk2ABJCTIQF0NcB1IqvGAstCEc31DaGiz/4r5H3ECAwEAAaOCA0owggNGMAwGA1UdEwEB
/wQCMAAwDgYDVR0PAQH/BAQDAgXgMCwGA1UdJQEB/wQiMCAGCCsGAQUFBwMEBggrBgEFBQcDAgYK
KwYBBAGCNxQCAjAdBgNVHQ4EFgQUSBapxCMYMqS12GkC/5Y/ESnCcs0wHwYDVR0jBBgwFoAUA2N8
n21acqVTkbTb7JH7A198fJ0wggHYBgNVHSAEggHPMIIByzCCAccGDCsGAQQBgtlKAQEBBzCCAbUw
MQYIKwYBBQUHAgEWJWh0dHBzOi8vd3d3LmVmaXJtYS5jb20ucHkvcmVwb3NpdG9yaW8wgcYGCCsG
AQUFBwICMIG5GoG2RXN0ZSBlcyB1biBjZXJ0aWZpY2FkbyBUaXBvIEYyIGRlIHBlcnNvbmEgZu1z
aWNhIGN1eWEgY2xhdmUgcHJpdmFkYSBlc3ThIGFsbWFjZW5hZGEgZW4gdW4gbfNkdWxvIGRlIGhh
cmR3YXJlIHkgc29uIHV0aWxpemFkYXMgcGFyYSBhdXRlbnRpY2FyIGEgc3UgdGl0dWxhciB5IGdl
bmVyYXIgZmlybWFzIGRpZ2l0YWxlcy4wgbYGCCsGAQUFBwICMIGpGoGmVGhpcyBpcyBhIFR5cGUg
RjIgY2VydGlmaWNhdGUgb2YgcGh5c2ljYWwgcGVyc29uIHdob3NlIHByaXZhdGUga2V5IGlzIHN0
b3JlZCBpbiBhIGhhcmR3YXJlIG1vZHVsZSBhbmQgdXNlZCB0byBhdXRoZW50aWNhdGUgdGhlIGhv
bGRlciBhbmQgZ2VuZXJhdGUgZGlnaXRhbCBzaWduYXR1cmVzLjAgBgNVHREEGTAXgRVPUEVOTkVS
QFBFTk5FUi5DT00uUFkwdgYIKwYBBQUHAQEEajBoMCgGCCsGAQUFBzABhhxodHRwczovL3d3dy5l
ZmlybWEuY29tLnB5L3ZhMDwGCCsGAQUFBzAChjBodHRwczovL3d3dy5lZmlybWEuY29tLnB5L3Jl
cG9zaXRvcmlvL2VmaXJtYS5jcnQwQgYDVR0fBDswOTA3oDWgM4YxaHR0cHM6Ly93d3cuZWZpcm1h
LmNvbS5weS9yZXBvc2l0b3Jpby9lZmlybWExLmNybDANBgkqhkiG9w0BAQsFAAOCAgEANJAM4SDB
hwKRB3IgkJuQWBiCI4JsbcDU1SmC1iE9HCSKXdpUQLUM0d9sPOxMjfnCmumcVWVSakwgWaEHKHYZ
TybvHiKq1KfcGmXXY7jjzXTnG3Zwf9V21vow5a5/LPMONYXoJb27zCt9n8zFqpCdH8oBF4tuh9YQ
pab4m7mAJQHBHOdIeWR64HSCQuQh9TXmqFOe7f9HNQE3YUCWofeCU5RwZOwaGZVWstwa+VRjgPvp
o6VPuoTJ3HfHjmu4dDM62PTB+vRRrxqSRNBoWw3WMXcxfMA6QqE8TsC0VEhS3S8WTr7TMnvQqx92
90+CRkreVshH8nEgsq3xoJf3gu0yGPvYqeSYs1z5LnsxgAwqK2r1anaF3jSbyFt8Uqiy2oP2//YV
U88KtQq3YT6sKQI/7z6ll7+phOT4dMJq9X0jZQXO/c5bcEkMq263qkgL5nppS12qdLFmaNddo9Hu
nH3qj4VB4WDmyphG722H6pfLRzUGEjB3Y4kQVuzA18wYKjqgwkS2rvnLfUoqvsqW55hSo3CTFz6P
m4e6ks8ozu7722upurBmcfzkix7VtKyNYnQHDr2BbOkEwSzLwEvL7papuMnuo0sxom8p5Mmb2Fvt
j3TL5EkBKypqWCC2Mzv7K5OaytE4PItgfd9aewxsL1x4hdhaGimaAUVjGtKq+qxe8Ic=</X509Certificate>
    </X509Data>
  </KeyInfo>
  <Object xmlns:mdssi="http://schemas.openxmlformats.org/package/2006/digital-signature" Id="idPackageObject">
    <Manifest>
      <Reference URI="/xl/printerSettings/printerSettings5.bin?ContentType=application/vnd.openxmlformats-officedocument.spreadsheetml.printerSettings">
        <DigestMethod Algorithm="http://www.w3.org/2000/09/xmldsig#sha1"/>
        <DigestValue>wtFP+lFbd80KZL2ZmLJGl5tuq28=</DigestValue>
      </Reference>
      <Reference URI="/xl/drawings/drawing2.xml?ContentType=application/vnd.openxmlformats-officedocument.drawing+xml">
        <DigestMethod Algorithm="http://www.w3.org/2000/09/xmldsig#sha1"/>
        <DigestValue>Fbjww2x+Ead+7MKcUo4kBdE6CpQ=</DigestValue>
      </Reference>
      <Reference URI="/xl/worksheets/sheet9.xml?ContentType=application/vnd.openxmlformats-officedocument.spreadsheetml.worksheet+xml">
        <DigestMethod Algorithm="http://www.w3.org/2000/09/xmldsig#sha1"/>
        <DigestValue>mbg3wF3e1BZWW94j2L4xfkAHyuk=</DigestValue>
      </Reference>
      <Reference URI="/xl/worksheets/sheet7.xml?ContentType=application/vnd.openxmlformats-officedocument.spreadsheetml.worksheet+xml">
        <DigestMethod Algorithm="http://www.w3.org/2000/09/xmldsig#sha1"/>
        <DigestValue>FND+GmLC+WjYmEDY/x+UsmKBYPw=</DigestValue>
      </Reference>
      <Reference URI="/xl/worksheets/sheet6.xml?ContentType=application/vnd.openxmlformats-officedocument.spreadsheetml.worksheet+xml">
        <DigestMethod Algorithm="http://www.w3.org/2000/09/xmldsig#sha1"/>
        <DigestValue>jXzmFKaGuLMVszpHyulRcxGam3o=</DigestValue>
      </Reference>
      <Reference URI="/xl/printerSettings/printerSettings14.bin?ContentType=application/vnd.openxmlformats-officedocument.spreadsheetml.printerSettings">
        <DigestMethod Algorithm="http://www.w3.org/2000/09/xmldsig#sha1"/>
        <DigestValue>KtivetFeC7RXE7WdKwflIVt7koM=</DigestValue>
      </Reference>
      <Reference URI="/xl/externalLinks/externalLink3.xml?ContentType=application/vnd.openxmlformats-officedocument.spreadsheetml.externalLink+xml">
        <DigestMethod Algorithm="http://www.w3.org/2000/09/xmldsig#sha1"/>
        <DigestValue>k10ua5mMZy9KHOnBEXW+pV/v8mk=</DigestValue>
      </Reference>
      <Reference URI="/xl/worksheets/sheet5.xml?ContentType=application/vnd.openxmlformats-officedocument.spreadsheetml.worksheet+xml">
        <DigestMethod Algorithm="http://www.w3.org/2000/09/xmldsig#sha1"/>
        <DigestValue>PUoCe5xtYMHeH1930tcZwxVy2oI=</DigestValue>
      </Reference>
      <Reference URI="/xl/worksheets/sheet8.xml?ContentType=application/vnd.openxmlformats-officedocument.spreadsheetml.worksheet+xml">
        <DigestMethod Algorithm="http://www.w3.org/2000/09/xmldsig#sha1"/>
        <DigestValue>ahvRaqofPQIM5SqMynQmutm0wfw=</DigestValue>
      </Reference>
      <Reference URI="/xl/worksheets/sheet10.xml?ContentType=application/vnd.openxmlformats-officedocument.spreadsheetml.worksheet+xml">
        <DigestMethod Algorithm="http://www.w3.org/2000/09/xmldsig#sha1"/>
        <DigestValue>t3v/CzVSnrDruKNdSjrlctTEk1g=</DigestValue>
      </Reference>
      <Reference URI="/xl/worksheets/sheet14.xml?ContentType=application/vnd.openxmlformats-officedocument.spreadsheetml.worksheet+xml">
        <DigestMethod Algorithm="http://www.w3.org/2000/09/xmldsig#sha1"/>
        <DigestValue>rszauYQIPnsbeAs3UES1KGLypaQ=</DigestValue>
      </Reference>
      <Reference URI="/xl/worksheets/sheet15.xml?ContentType=application/vnd.openxmlformats-officedocument.spreadsheetml.worksheet+xml">
        <DigestMethod Algorithm="http://www.w3.org/2000/09/xmldsig#sha1"/>
        <DigestValue>d1LZgqdcEydJ8HxARLlBDzsB8dk=</DigestValue>
      </Reference>
      <Reference URI="/xl/printerSettings/printerSettings1.bin?ContentType=application/vnd.openxmlformats-officedocument.spreadsheetml.printerSettings">
        <DigestMethod Algorithm="http://www.w3.org/2000/09/xmldsig#sha1"/>
        <DigestValue>wtFP+lFbd80KZL2ZmLJGl5tuq28=</DigestValue>
      </Reference>
      <Reference URI="/xl/sharedStrings.xml?ContentType=application/vnd.openxmlformats-officedocument.spreadsheetml.sharedStrings+xml">
        <DigestMethod Algorithm="http://www.w3.org/2000/09/xmldsig#sha1"/>
        <DigestValue>ojzZUVF1UA2g8/H6hJA1bXn+XGk=</DigestValue>
      </Reference>
      <Reference URI="/xl/drawings/drawing1.xml?ContentType=application/vnd.openxmlformats-officedocument.drawing+xml">
        <DigestMethod Algorithm="http://www.w3.org/2000/09/xmldsig#sha1"/>
        <DigestValue>JXhqFxP8d6H5oTRpXSPLwM9Z8m8=</DigestValue>
      </Reference>
      <Reference URI="/xl/externalLinks/externalLink2.xml?ContentType=application/vnd.openxmlformats-officedocument.spreadsheetml.externalLink+xml">
        <DigestMethod Algorithm="http://www.w3.org/2000/09/xmldsig#sha1"/>
        <DigestValue>GNOOnxImOjHXLge3Zzt1j8sufNs=</DigestValue>
      </Reference>
      <Reference URI="/xl/externalLinks/externalLink1.xml?ContentType=application/vnd.openxmlformats-officedocument.spreadsheetml.externalLink+xml">
        <DigestMethod Algorithm="http://www.w3.org/2000/09/xmldsig#sha1"/>
        <DigestValue>Xf7OSyW6txvEnjCz9kf8zzeBegc=</DigestValue>
      </Reference>
      <Reference URI="/xl/printerSettings/printerSettings15.bin?ContentType=application/vnd.openxmlformats-officedocument.spreadsheetml.printerSettings">
        <DigestMethod Algorithm="http://www.w3.org/2000/09/xmldsig#sha1"/>
        <DigestValue>KtivetFeC7RXE7WdKwflIVt7koM=</DigestValue>
      </Reference>
      <Reference URI="/xl/printerSettings/printerSettings7.bin?ContentType=application/vnd.openxmlformats-officedocument.spreadsheetml.printerSettings">
        <DigestMethod Algorithm="http://www.w3.org/2000/09/xmldsig#sha1"/>
        <DigestValue>KtivetFeC7RXE7WdKwflIVt7koM=</DigestValue>
      </Reference>
      <Reference URI="/xl/printerSettings/printerSettings6.bin?ContentType=application/vnd.openxmlformats-officedocument.spreadsheetml.printerSettings">
        <DigestMethod Algorithm="http://www.w3.org/2000/09/xmldsig#sha1"/>
        <DigestValue>wtFP+lFbd80KZL2ZmLJGl5tuq28=</DigestValue>
      </Reference>
      <Reference URI="/xl/calcChain.xml?ContentType=application/vnd.openxmlformats-officedocument.spreadsheetml.calcChain+xml">
        <DigestMethod Algorithm="http://www.w3.org/2000/09/xmldsig#sha1"/>
        <DigestValue>0dzZeGcrrnyYVbvTs26O+VlwwA8=</DigestValue>
      </Reference>
      <Reference URI="/xl/printerSettings/printerSettings2.bin?ContentType=application/vnd.openxmlformats-officedocument.spreadsheetml.printerSettings">
        <DigestMethod Algorithm="http://www.w3.org/2000/09/xmldsig#sha1"/>
        <DigestValue>wtFP+lFbd80KZL2ZmLJGl5tuq28=</DigestValue>
      </Reference>
      <Reference URI="/xl/printerSettings/printerSettings3.bin?ContentType=application/vnd.openxmlformats-officedocument.spreadsheetml.printerSettings">
        <DigestMethod Algorithm="http://www.w3.org/2000/09/xmldsig#sha1"/>
        <DigestValue>wtFP+lFbd80KZL2ZmLJGl5tuq28=</DigestValue>
      </Reference>
      <Reference URI="/xl/printerSettings/printerSettings4.bin?ContentType=application/vnd.openxmlformats-officedocument.spreadsheetml.printerSettings">
        <DigestMethod Algorithm="http://www.w3.org/2000/09/xmldsig#sha1"/>
        <DigestValue>wtFP+lFbd80KZL2ZmLJGl5tuq28=</DigestValue>
      </Reference>
      <Reference URI="/xl/printerSettings/printerSettings8.bin?ContentType=application/vnd.openxmlformats-officedocument.spreadsheetml.printerSettings">
        <DigestMethod Algorithm="http://www.w3.org/2000/09/xmldsig#sha1"/>
        <DigestValue>KtivetFeC7RXE7WdKwflIVt7koM=</DigestValue>
      </Reference>
      <Reference URI="/xl/printerSettings/printerSettings13.bin?ContentType=application/vnd.openxmlformats-officedocument.spreadsheetml.printerSettings">
        <DigestMethod Algorithm="http://www.w3.org/2000/09/xmldsig#sha1"/>
        <DigestValue>KtivetFeC7RXE7WdKwflIVt7koM=</DigestValue>
      </Reference>
      <Reference URI="/xl/comments1.xml?ContentType=application/vnd.openxmlformats-officedocument.spreadsheetml.comments+xml">
        <DigestMethod Algorithm="http://www.w3.org/2000/09/xmldsig#sha1"/>
        <DigestValue>5zmgTTxd3VtOSStlKsI5GdWApHs=</DigestValue>
      </Reference>
      <Reference URI="/xl/printerSettings/printerSettings9.bin?ContentType=application/vnd.openxmlformats-officedocument.spreadsheetml.printerSettings">
        <DigestMethod Algorithm="http://www.w3.org/2000/09/xmldsig#sha1"/>
        <DigestValue>wtFP+lFbd80KZL2ZmLJGl5tuq28=</DigestValue>
      </Reference>
      <Reference URI="/xl/printerSettings/printerSettings10.bin?ContentType=application/vnd.openxmlformats-officedocument.spreadsheetml.printerSettings">
        <DigestMethod Algorithm="http://www.w3.org/2000/09/xmldsig#sha1"/>
        <DigestValue>wtFP+lFbd80KZL2ZmLJGl5tuq28=</DigestValue>
      </Reference>
      <Reference URI="/xl/printerSettings/printerSettings11.bin?ContentType=application/vnd.openxmlformats-officedocument.spreadsheetml.printerSettings">
        <DigestMethod Algorithm="http://www.w3.org/2000/09/xmldsig#sha1"/>
        <DigestValue>wtFP+lFbd80KZL2ZmLJGl5tuq28=</DigestValue>
      </Reference>
      <Reference URI="/xl/printerSettings/printerSettings12.bin?ContentType=application/vnd.openxmlformats-officedocument.spreadsheetml.printerSettings">
        <DigestMethod Algorithm="http://www.w3.org/2000/09/xmldsig#sha1"/>
        <DigestValue>wtFP+lFbd80KZL2ZmLJGl5tuq28=</DigestValue>
      </Reference>
      <Reference URI="/xl/printerSettings/printerSettings16.bin?ContentType=application/vnd.openxmlformats-officedocument.spreadsheetml.printerSettings">
        <DigestMethod Algorithm="http://www.w3.org/2000/09/xmldsig#sha1"/>
        <DigestValue>KtivetFeC7RXE7WdKwflIVt7koM=</DigestValue>
      </Reference>
      <Reference URI="/xl/worksheets/sheet13.xml?ContentType=application/vnd.openxmlformats-officedocument.spreadsheetml.worksheet+xml">
        <DigestMethod Algorithm="http://www.w3.org/2000/09/xmldsig#sha1"/>
        <DigestValue>EXL96Vz6ZMhQl7lGVrIc73R0yZE=</DigestValue>
      </Reference>
      <Reference URI="/xl/worksheets/sheet16.xml?ContentType=application/vnd.openxmlformats-officedocument.spreadsheetml.worksheet+xml">
        <DigestMethod Algorithm="http://www.w3.org/2000/09/xmldsig#sha1"/>
        <DigestValue>96qx85DDoMmaAUBMM12xD8T88Rw=</DigestValue>
      </Reference>
      <Reference URI="/xl/drawings/vmlDrawing1.vml?ContentType=application/vnd.openxmlformats-officedocument.vmlDrawing">
        <DigestMethod Algorithm="http://www.w3.org/2000/09/xmldsig#sha1"/>
        <DigestValue>OJJs81K3CMq5D7lAT9HeQUwVjls=</DigestValue>
      </Reference>
      <Reference URI="/xl/worksheets/sheet3.xml?ContentType=application/vnd.openxmlformats-officedocument.spreadsheetml.worksheet+xml">
        <DigestMethod Algorithm="http://www.w3.org/2000/09/xmldsig#sha1"/>
        <DigestValue>BDIS47N2Mam7zMqPVQe4VTa0qXg=</DigestValue>
      </Reference>
      <Reference URI="/xl/worksheets/sheet2.xml?ContentType=application/vnd.openxmlformats-officedocument.spreadsheetml.worksheet+xml">
        <DigestMethod Algorithm="http://www.w3.org/2000/09/xmldsig#sha1"/>
        <DigestValue>4mYQqwKVaIOqbLCsIuQuofsaWro=</DigestValue>
      </Reference>
      <Reference URI="/xl/media/image12.png?ContentType=image/png">
        <DigestMethod Algorithm="http://www.w3.org/2000/09/xmldsig#sha1"/>
        <DigestValue>J4zeDEuGysq54p+1JiXZmIyk0Ak=</DigestValue>
      </Reference>
      <Reference URI="/xl/media/image11.png?ContentType=image/png">
        <DigestMethod Algorithm="http://www.w3.org/2000/09/xmldsig#sha1"/>
        <DigestValue>pwknuC1QXUQ87Gg23VDhQOemumM=</DigestValue>
      </Reference>
      <Reference URI="/xl/media/image4.png?ContentType=image/png">
        <DigestMethod Algorithm="http://www.w3.org/2000/09/xmldsig#sha1"/>
        <DigestValue>Xw3/cX8/GQO8RXIr/IVuiM2Y/Q4=</DigestValue>
      </Reference>
      <Reference URI="/xl/media/image3.png?ContentType=image/png">
        <DigestMethod Algorithm="http://www.w3.org/2000/09/xmldsig#sha1"/>
        <DigestValue>20fkGbK1swBLTvQGmtMfB0yQQbk=</DigestValue>
      </Reference>
      <Reference URI="/xl/media/image7.png?ContentType=image/png">
        <DigestMethod Algorithm="http://www.w3.org/2000/09/xmldsig#sha1"/>
        <DigestValue>53md9VAyPB6bICDqCRKcHUzvAb8=</DigestValue>
      </Reference>
      <Reference URI="/xl/media/image5.png?ContentType=image/png">
        <DigestMethod Algorithm="http://www.w3.org/2000/09/xmldsig#sha1"/>
        <DigestValue>9/hyk8yK0gX2/7wC4GTPCUgxlRA=</DigestValue>
      </Reference>
      <Reference URI="/xl/media/image6.png?ContentType=image/png">
        <DigestMethod Algorithm="http://www.w3.org/2000/09/xmldsig#sha1"/>
        <DigestValue>cd/ZqpPdV8RUCfKd83AvT3ukS04=</DigestValue>
      </Reference>
      <Reference URI="/xl/media/image1.png?ContentType=image/png">
        <DigestMethod Algorithm="http://www.w3.org/2000/09/xmldsig#sha1"/>
        <DigestValue>3gKzjh6MZQmm8uXDc4BlBCw9XjE=</DigestValue>
      </Reference>
      <Reference URI="/xl/media/image2.png?ContentType=image/png">
        <DigestMethod Algorithm="http://www.w3.org/2000/09/xmldsig#sha1"/>
        <DigestValue>11YgkA619SshXp+vG4PemvZFQt4=</DigestValue>
      </Reference>
      <Reference URI="/xl/drawings/drawing4.xml?ContentType=application/vnd.openxmlformats-officedocument.drawing+xml">
        <DigestMethod Algorithm="http://www.w3.org/2000/09/xmldsig#sha1"/>
        <DigestValue>M7m/PYmY8NlPmwldP2DFfL9EcSc=</DigestValue>
      </Reference>
      <Reference URI="/xl/drawings/drawing3.xml?ContentType=application/vnd.openxmlformats-officedocument.drawing+xml">
        <DigestMethod Algorithm="http://www.w3.org/2000/09/xmldsig#sha1"/>
        <DigestValue>+3rb2nnL8wAcMsH4iD5eEl5JxcQ=</DigestValue>
      </Reference>
      <Reference URI="/xl/worksheets/sheet1.xml?ContentType=application/vnd.openxmlformats-officedocument.spreadsheetml.worksheet+xml">
        <DigestMethod Algorithm="http://www.w3.org/2000/09/xmldsig#sha1"/>
        <DigestValue>CpSmtRfTfo05oTtZ0Zm9E7P9W+I=</DigestValue>
      </Reference>
      <Reference URI="/xl/worksheets/sheet12.xml?ContentType=application/vnd.openxmlformats-officedocument.spreadsheetml.worksheet+xml">
        <DigestMethod Algorithm="http://www.w3.org/2000/09/xmldsig#sha1"/>
        <DigestValue>XCQemDUgKT9eMcBnfJyAOMMZTeI=</DigestValue>
      </Reference>
      <Reference URI="/xl/workbook.xml?ContentType=application/vnd.openxmlformats-officedocument.spreadsheetml.sheet.main+xml">
        <DigestMethod Algorithm="http://www.w3.org/2000/09/xmldsig#sha1"/>
        <DigestValue>YbTPXONCWXBiYCSNKkTN+j3K3o0=</DigestValue>
      </Reference>
      <Reference URI="/xl/worksheets/sheet4.xml?ContentType=application/vnd.openxmlformats-officedocument.spreadsheetml.worksheet+xml">
        <DigestMethod Algorithm="http://www.w3.org/2000/09/xmldsig#sha1"/>
        <DigestValue>L6j4RrLJipeep8OfIZAwBfLLtYQ=</DigestValue>
      </Reference>
      <Reference URI="/xl/worksheets/sheet11.xml?ContentType=application/vnd.openxmlformats-officedocument.spreadsheetml.worksheet+xml">
        <DigestMethod Algorithm="http://www.w3.org/2000/09/xmldsig#sha1"/>
        <DigestValue>97QbxregROb9B2NU7YrSM4JsQ7M=</DigestValue>
      </Reference>
      <Reference URI="/xl/media/image10.png?ContentType=image/png">
        <DigestMethod Algorithm="http://www.w3.org/2000/09/xmldsig#sha1"/>
        <DigestValue>1x+xnPmGCe7sHmD9CDdw2/Fi2gk=</DigestValue>
      </Reference>
      <Reference URI="/xl/media/image8.png?ContentType=image/png">
        <DigestMethod Algorithm="http://www.w3.org/2000/09/xmldsig#sha1"/>
        <DigestValue>XQte/rsYNVzINFjYSLemUivrKEs=</DigestValue>
      </Reference>
      <Reference URI="/xl/media/image9.png?ContentType=image/png">
        <DigestMethod Algorithm="http://www.w3.org/2000/09/xmldsig#sha1"/>
        <DigestValue>p8qktU1NlWwf+c+dmR0gYAYyAaE=</DigestValue>
      </Reference>
      <Reference URI="/xl/styles.xml?ContentType=application/vnd.openxmlformats-officedocument.spreadsheetml.styles+xml">
        <DigestMethod Algorithm="http://www.w3.org/2000/09/xmldsig#sha1"/>
        <DigestValue>lEoTgDMF1XpNqAd9OEuHy+187Qs=</DigestValue>
      </Reference>
      <Reference URI="/xl/theme/theme1.xml?ContentType=application/vnd.openxmlformats-officedocument.theme+xml">
        <DigestMethod Algorithm="http://www.w3.org/2000/09/xmldsig#sha1"/>
        <DigestValue>0aEwUu0ofn2gYTMmi82LfXFcD68=</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4bSNpr2osqex4EPrXfX3Z+VdPQY=</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Do0GEQLj8rdjmVphHXbJx0tZkvI=</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VYcE4dbBEM98UwGRfUSOH4tzfgU=</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BsiWD0kcTbIQ31U+tQfbKZvb8BE=</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1nMe3MmShd9nlkiW9zFpA3y0/oI=</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ZPWKyNiQB71s/Z4eysGi5Op5Pk8=</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I5ZZlNkIjhdSIO2gTu//HIaX99E=</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WaZ9nRTpWVqkmSM0IlpJ+sTT+KQ=</DigestValue>
      </Reference>
      <Reference URI="/xl/drawings/_rels/drawing4.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3h8QjGNBQuxHCZKKQ8QY4vSMOtQ=</DigestValue>
      </Reference>
    </Manifest>
    <SignatureProperties>
      <SignatureProperty Id="idSignatureTime" Target="#idPackageSignature">
        <mdssi:SignatureTime>
          <mdssi:Format>YYYY-MM-DDThh:mm:ssTZD</mdssi:Format>
          <mdssi:Value>2019-05-17T11:35:25Z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2019-05-17T11:35:25Z</xd:SigningTime>
          <xd:SigningCertificate>
            <xd:Cert>
              <xd:CertDigest>
                <DigestMethod Algorithm="http://www.w3.org/2000/09/xmldsig#sha1"/>
                <DigestValue>eMtcyUwE/lgTOaErQ5he+VDfVyo=</DigestValue>
              </xd:CertDigest>
              <xd:IssuerSerial>
                <X509IssuerName>CN=CA-VIT S.A., O=VIT S.A., C=PY, SERIALNUMBER=RUC 80080099-0</X509IssuerName>
                <X509SerialNumber>99867735372960804536541762882638791008</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14</vt:i4>
      </vt:variant>
    </vt:vector>
  </HeadingPairs>
  <TitlesOfParts>
    <vt:vector size="30" baseType="lpstr">
      <vt:lpstr>BG</vt:lpstr>
      <vt:lpstr>ER</vt:lpstr>
      <vt:lpstr>EFE</vt:lpstr>
      <vt:lpstr>EPN</vt:lpstr>
      <vt:lpstr>AnexoA</vt:lpstr>
      <vt:lpstr>AnexoB</vt:lpstr>
      <vt:lpstr>AnexoC</vt:lpstr>
      <vt:lpstr>AnexoD</vt:lpstr>
      <vt:lpstr>AnexoE</vt:lpstr>
      <vt:lpstr>AnexoF</vt:lpstr>
      <vt:lpstr>AnexoG</vt:lpstr>
      <vt:lpstr>AnexoH</vt:lpstr>
      <vt:lpstr>AnexoI</vt:lpstr>
      <vt:lpstr>AnexoJ</vt:lpstr>
      <vt:lpstr>AnexoK</vt:lpstr>
      <vt:lpstr>Notas a los EEFF</vt:lpstr>
      <vt:lpstr>'Notas a los EEFF'!_Hlk480366513</vt:lpstr>
      <vt:lpstr>AnexoA!Área_de_impresión</vt:lpstr>
      <vt:lpstr>AnexoB!Área_de_impresión</vt:lpstr>
      <vt:lpstr>AnexoD!Área_de_impresión</vt:lpstr>
      <vt:lpstr>AnexoE!Área_de_impresión</vt:lpstr>
      <vt:lpstr>AnexoF!Área_de_impresión</vt:lpstr>
      <vt:lpstr>AnexoG!Área_de_impresión</vt:lpstr>
      <vt:lpstr>AnexoI!Área_de_impresión</vt:lpstr>
      <vt:lpstr>AnexoJ!Área_de_impresión</vt:lpstr>
      <vt:lpstr>AnexoK!Área_de_impresión</vt:lpstr>
      <vt:lpstr>BG!Área_de_impresión</vt:lpstr>
      <vt:lpstr>EFE!Área_de_impresión</vt:lpstr>
      <vt:lpstr>EPN!Área_de_impresión</vt:lpstr>
      <vt:lpstr>ER!Área_de_impresión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2019-05-17T11:35:25Z</dcterms:modified>
</cp:coreProperties>
</file>